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1840" windowHeight="13140"/>
  </bookViews>
  <sheets>
    <sheet name="кам" sheetId="8" r:id="rId1"/>
  </sheets>
  <externalReferences>
    <externalReference r:id="rId2"/>
    <externalReference r:id="rId3"/>
  </externalReferences>
  <definedNames>
    <definedName name="_ftn1" localSheetId="0">кам!#REF!</definedName>
    <definedName name="_ftnref1" localSheetId="0">кам!#REF!</definedName>
    <definedName name="_GoBack" localSheetId="0">кам!#REF!</definedName>
    <definedName name="_xlnm.Print_Area" localSheetId="0">кам!$A$1:$AB$526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79" i="8" l="1"/>
  <c r="L81" i="8"/>
  <c r="L82" i="8"/>
  <c r="K78" i="8"/>
  <c r="L78" i="8" s="1"/>
  <c r="I481" i="8" l="1"/>
  <c r="J481" i="8"/>
  <c r="K481" i="8" s="1"/>
  <c r="L481" i="8" s="1"/>
  <c r="I482" i="8"/>
  <c r="J482" i="8"/>
  <c r="K482" i="8" s="1"/>
  <c r="I483" i="8"/>
  <c r="J483" i="8"/>
  <c r="K483" i="8" s="1"/>
  <c r="L483" i="8" s="1"/>
  <c r="I484" i="8"/>
  <c r="J484" i="8"/>
  <c r="I485" i="8"/>
  <c r="J485" i="8"/>
  <c r="K485" i="8" s="1"/>
  <c r="L485" i="8" s="1"/>
  <c r="I486" i="8"/>
  <c r="J486" i="8"/>
  <c r="K486" i="8" s="1"/>
  <c r="L486" i="8" s="1"/>
  <c r="I487" i="8"/>
  <c r="J487" i="8"/>
  <c r="K487" i="8" s="1"/>
  <c r="L487" i="8" s="1"/>
  <c r="I488" i="8"/>
  <c r="J488" i="8"/>
  <c r="K488" i="8" s="1"/>
  <c r="J480" i="8"/>
  <c r="I480" i="8"/>
  <c r="I476" i="8"/>
  <c r="J476" i="8"/>
  <c r="K476" i="8" s="1"/>
  <c r="I477" i="8"/>
  <c r="J477" i="8"/>
  <c r="K477" i="8" s="1"/>
  <c r="L477" i="8" s="1"/>
  <c r="J475" i="8"/>
  <c r="K475" i="8" s="1"/>
  <c r="I475" i="8"/>
  <c r="I407" i="8"/>
  <c r="J407" i="8"/>
  <c r="K407" i="8" s="1"/>
  <c r="I408" i="8"/>
  <c r="J408" i="8"/>
  <c r="K408" i="8" s="1"/>
  <c r="I409" i="8"/>
  <c r="J409" i="8"/>
  <c r="I410" i="8"/>
  <c r="J410" i="8"/>
  <c r="K410" i="8" s="1"/>
  <c r="I411" i="8"/>
  <c r="J411" i="8"/>
  <c r="I412" i="8"/>
  <c r="J412" i="8"/>
  <c r="I413" i="8"/>
  <c r="J413" i="8"/>
  <c r="I414" i="8"/>
  <c r="J414" i="8"/>
  <c r="I415" i="8"/>
  <c r="J415" i="8"/>
  <c r="K415" i="8" s="1"/>
  <c r="I416" i="8"/>
  <c r="J416" i="8"/>
  <c r="I417" i="8"/>
  <c r="J417" i="8"/>
  <c r="I418" i="8"/>
  <c r="J418" i="8"/>
  <c r="K418" i="8" s="1"/>
  <c r="I419" i="8"/>
  <c r="J419" i="8"/>
  <c r="I420" i="8"/>
  <c r="J420" i="8"/>
  <c r="I421" i="8"/>
  <c r="J421" i="8"/>
  <c r="K421" i="8" s="1"/>
  <c r="I422" i="8"/>
  <c r="J422" i="8"/>
  <c r="I423" i="8"/>
  <c r="J423" i="8"/>
  <c r="K423" i="8" s="1"/>
  <c r="I424" i="8"/>
  <c r="J424" i="8"/>
  <c r="K424" i="8" s="1"/>
  <c r="I425" i="8"/>
  <c r="J425" i="8"/>
  <c r="I426" i="8"/>
  <c r="J426" i="8"/>
  <c r="K426" i="8" s="1"/>
  <c r="I427" i="8"/>
  <c r="J427" i="8"/>
  <c r="I428" i="8"/>
  <c r="J428" i="8"/>
  <c r="I429" i="8"/>
  <c r="J429" i="8"/>
  <c r="I430" i="8"/>
  <c r="J430" i="8"/>
  <c r="I431" i="8"/>
  <c r="J431" i="8"/>
  <c r="K431" i="8" s="1"/>
  <c r="I432" i="8"/>
  <c r="J432" i="8"/>
  <c r="I433" i="8"/>
  <c r="J433" i="8"/>
  <c r="K433" i="8" s="1"/>
  <c r="I434" i="8"/>
  <c r="J434" i="8"/>
  <c r="K434" i="8" s="1"/>
  <c r="I435" i="8"/>
  <c r="J435" i="8"/>
  <c r="K435" i="8" s="1"/>
  <c r="I436" i="8"/>
  <c r="J436" i="8"/>
  <c r="I437" i="8"/>
  <c r="J437" i="8"/>
  <c r="K437" i="8" s="1"/>
  <c r="I438" i="8"/>
  <c r="J438" i="8"/>
  <c r="K438" i="8" s="1"/>
  <c r="I439" i="8"/>
  <c r="J439" i="8"/>
  <c r="K439" i="8" s="1"/>
  <c r="I440" i="8"/>
  <c r="J440" i="8"/>
  <c r="I441" i="8"/>
  <c r="J441" i="8"/>
  <c r="K441" i="8" s="1"/>
  <c r="I442" i="8"/>
  <c r="J442" i="8"/>
  <c r="K442" i="8" s="1"/>
  <c r="I443" i="8"/>
  <c r="J443" i="8"/>
  <c r="K443" i="8" s="1"/>
  <c r="I444" i="8"/>
  <c r="J444" i="8"/>
  <c r="I445" i="8"/>
  <c r="J445" i="8"/>
  <c r="K445" i="8" s="1"/>
  <c r="I446" i="8"/>
  <c r="J446" i="8"/>
  <c r="K446" i="8" s="1"/>
  <c r="I447" i="8"/>
  <c r="J447" i="8"/>
  <c r="K447" i="8" s="1"/>
  <c r="I448" i="8"/>
  <c r="J448" i="8"/>
  <c r="I449" i="8"/>
  <c r="J449" i="8"/>
  <c r="K449" i="8" s="1"/>
  <c r="I450" i="8"/>
  <c r="J450" i="8"/>
  <c r="K450" i="8" s="1"/>
  <c r="I451" i="8"/>
  <c r="J451" i="8"/>
  <c r="K451" i="8" s="1"/>
  <c r="I452" i="8"/>
  <c r="J452" i="8"/>
  <c r="I453" i="8"/>
  <c r="J453" i="8"/>
  <c r="K453" i="8" s="1"/>
  <c r="I454" i="8"/>
  <c r="J454" i="8"/>
  <c r="K454" i="8" s="1"/>
  <c r="I455" i="8"/>
  <c r="J455" i="8"/>
  <c r="K455" i="8" s="1"/>
  <c r="I456" i="8"/>
  <c r="J456" i="8"/>
  <c r="I457" i="8"/>
  <c r="J457" i="8"/>
  <c r="K457" i="8" s="1"/>
  <c r="I458" i="8"/>
  <c r="J458" i="8"/>
  <c r="K458" i="8" s="1"/>
  <c r="I459" i="8"/>
  <c r="J459" i="8"/>
  <c r="K459" i="8" s="1"/>
  <c r="I460" i="8"/>
  <c r="J460" i="8"/>
  <c r="I461" i="8"/>
  <c r="J461" i="8"/>
  <c r="K461" i="8" s="1"/>
  <c r="I462" i="8"/>
  <c r="J462" i="8"/>
  <c r="K462" i="8" s="1"/>
  <c r="I463" i="8"/>
  <c r="J463" i="8"/>
  <c r="K463" i="8" s="1"/>
  <c r="I465" i="8"/>
  <c r="J465" i="8"/>
  <c r="K465" i="8" s="1"/>
  <c r="I466" i="8"/>
  <c r="J466" i="8"/>
  <c r="I467" i="8"/>
  <c r="J467" i="8"/>
  <c r="I468" i="8"/>
  <c r="J468" i="8"/>
  <c r="I469" i="8"/>
  <c r="J469" i="8"/>
  <c r="K469" i="8" s="1"/>
  <c r="I470" i="8"/>
  <c r="J470" i="8"/>
  <c r="K470" i="8" s="1"/>
  <c r="I471" i="8"/>
  <c r="J471" i="8"/>
  <c r="I472" i="8"/>
  <c r="J472" i="8"/>
  <c r="I473" i="8"/>
  <c r="J473" i="8"/>
  <c r="I474" i="8"/>
  <c r="J474" i="8"/>
  <c r="J406" i="8"/>
  <c r="I406" i="8"/>
  <c r="I294" i="8"/>
  <c r="J294" i="8"/>
  <c r="I295" i="8"/>
  <c r="J295" i="8"/>
  <c r="I296" i="8"/>
  <c r="J296" i="8"/>
  <c r="I297" i="8"/>
  <c r="J297" i="8"/>
  <c r="I298" i="8"/>
  <c r="J298" i="8"/>
  <c r="I299" i="8"/>
  <c r="J299" i="8"/>
  <c r="I300" i="8"/>
  <c r="J300" i="8"/>
  <c r="I301" i="8"/>
  <c r="J301" i="8"/>
  <c r="I302" i="8"/>
  <c r="J302" i="8"/>
  <c r="I303" i="8"/>
  <c r="J303" i="8"/>
  <c r="K303" i="8" s="1"/>
  <c r="I304" i="8"/>
  <c r="J304" i="8"/>
  <c r="I305" i="8"/>
  <c r="J305" i="8"/>
  <c r="I306" i="8"/>
  <c r="J306" i="8"/>
  <c r="I307" i="8"/>
  <c r="J307" i="8"/>
  <c r="I308" i="8"/>
  <c r="J308" i="8"/>
  <c r="I309" i="8"/>
  <c r="J309" i="8"/>
  <c r="I310" i="8"/>
  <c r="J310" i="8"/>
  <c r="I311" i="8"/>
  <c r="J311" i="8"/>
  <c r="I312" i="8"/>
  <c r="J312" i="8"/>
  <c r="I313" i="8"/>
  <c r="J313" i="8"/>
  <c r="K313" i="8" s="1"/>
  <c r="I314" i="8"/>
  <c r="J314" i="8"/>
  <c r="I315" i="8"/>
  <c r="J315" i="8"/>
  <c r="I316" i="8"/>
  <c r="J316" i="8"/>
  <c r="I317" i="8"/>
  <c r="J317" i="8"/>
  <c r="I318" i="8"/>
  <c r="J318" i="8"/>
  <c r="I319" i="8"/>
  <c r="J319" i="8"/>
  <c r="I320" i="8"/>
  <c r="J320" i="8"/>
  <c r="I321" i="8"/>
  <c r="J321" i="8"/>
  <c r="K321" i="8" s="1"/>
  <c r="I322" i="8"/>
  <c r="J322" i="8"/>
  <c r="I323" i="8"/>
  <c r="J323" i="8"/>
  <c r="I324" i="8"/>
  <c r="J324" i="8"/>
  <c r="I325" i="8"/>
  <c r="J325" i="8"/>
  <c r="I326" i="8"/>
  <c r="J326" i="8"/>
  <c r="I327" i="8"/>
  <c r="J327" i="8"/>
  <c r="K327" i="8" s="1"/>
  <c r="I328" i="8"/>
  <c r="J328" i="8"/>
  <c r="I329" i="8"/>
  <c r="J329" i="8"/>
  <c r="I330" i="8"/>
  <c r="J330" i="8"/>
  <c r="I331" i="8"/>
  <c r="J331" i="8"/>
  <c r="K331" i="8" s="1"/>
  <c r="I332" i="8"/>
  <c r="J332" i="8"/>
  <c r="I333" i="8"/>
  <c r="J333" i="8"/>
  <c r="I334" i="8"/>
  <c r="J334" i="8"/>
  <c r="I335" i="8"/>
  <c r="J335" i="8"/>
  <c r="K335" i="8" s="1"/>
  <c r="I336" i="8"/>
  <c r="J336" i="8"/>
  <c r="I337" i="8"/>
  <c r="J337" i="8"/>
  <c r="I338" i="8"/>
  <c r="J338" i="8"/>
  <c r="I339" i="8"/>
  <c r="J339" i="8"/>
  <c r="I340" i="8"/>
  <c r="J340" i="8"/>
  <c r="I341" i="8"/>
  <c r="J341" i="8"/>
  <c r="K341" i="8" s="1"/>
  <c r="I342" i="8"/>
  <c r="J342" i="8"/>
  <c r="I343" i="8"/>
  <c r="J343" i="8"/>
  <c r="I344" i="8"/>
  <c r="J344" i="8"/>
  <c r="I345" i="8"/>
  <c r="J345" i="8"/>
  <c r="K345" i="8" s="1"/>
  <c r="I346" i="8"/>
  <c r="J346" i="8"/>
  <c r="I347" i="8"/>
  <c r="J347" i="8"/>
  <c r="I348" i="8"/>
  <c r="J348" i="8"/>
  <c r="I349" i="8"/>
  <c r="J349" i="8"/>
  <c r="K349" i="8" s="1"/>
  <c r="I350" i="8"/>
  <c r="J350" i="8"/>
  <c r="I351" i="8"/>
  <c r="J351" i="8"/>
  <c r="I352" i="8"/>
  <c r="J352" i="8"/>
  <c r="I353" i="8"/>
  <c r="J353" i="8"/>
  <c r="K353" i="8" s="1"/>
  <c r="I354" i="8"/>
  <c r="J354" i="8"/>
  <c r="I355" i="8"/>
  <c r="J355" i="8"/>
  <c r="I356" i="8"/>
  <c r="J356" i="8"/>
  <c r="I357" i="8"/>
  <c r="J357" i="8"/>
  <c r="I358" i="8"/>
  <c r="J358" i="8"/>
  <c r="I359" i="8"/>
  <c r="J359" i="8"/>
  <c r="K359" i="8" s="1"/>
  <c r="I360" i="8"/>
  <c r="J360" i="8"/>
  <c r="I361" i="8"/>
  <c r="J361" i="8"/>
  <c r="I362" i="8"/>
  <c r="J362" i="8"/>
  <c r="I363" i="8"/>
  <c r="J363" i="8"/>
  <c r="I364" i="8"/>
  <c r="J364" i="8"/>
  <c r="I365" i="8"/>
  <c r="J365" i="8"/>
  <c r="I366" i="8"/>
  <c r="J366" i="8"/>
  <c r="I367" i="8"/>
  <c r="J367" i="8"/>
  <c r="K367" i="8" s="1"/>
  <c r="I368" i="8"/>
  <c r="J368" i="8"/>
  <c r="I369" i="8"/>
  <c r="J369" i="8"/>
  <c r="I370" i="8"/>
  <c r="J370" i="8"/>
  <c r="I371" i="8"/>
  <c r="J371" i="8"/>
  <c r="I372" i="8"/>
  <c r="J372" i="8"/>
  <c r="I373" i="8"/>
  <c r="J373" i="8"/>
  <c r="K373" i="8" s="1"/>
  <c r="I374" i="8"/>
  <c r="J374" i="8"/>
  <c r="I375" i="8"/>
  <c r="J375" i="8"/>
  <c r="K375" i="8" s="1"/>
  <c r="I376" i="8"/>
  <c r="J376" i="8"/>
  <c r="I377" i="8"/>
  <c r="J377" i="8"/>
  <c r="I378" i="8"/>
  <c r="J378" i="8"/>
  <c r="I379" i="8"/>
  <c r="J379" i="8"/>
  <c r="I380" i="8"/>
  <c r="J380" i="8"/>
  <c r="I381" i="8"/>
  <c r="J381" i="8"/>
  <c r="I382" i="8"/>
  <c r="J382" i="8"/>
  <c r="I383" i="8"/>
  <c r="J383" i="8"/>
  <c r="K383" i="8" s="1"/>
  <c r="I384" i="8"/>
  <c r="J384" i="8"/>
  <c r="I385" i="8"/>
  <c r="J385" i="8"/>
  <c r="I386" i="8"/>
  <c r="J386" i="8"/>
  <c r="I387" i="8"/>
  <c r="J387" i="8"/>
  <c r="I388" i="8"/>
  <c r="J388" i="8"/>
  <c r="I389" i="8"/>
  <c r="J389" i="8"/>
  <c r="I390" i="8"/>
  <c r="J390" i="8"/>
  <c r="I391" i="8"/>
  <c r="J391" i="8"/>
  <c r="K391" i="8" s="1"/>
  <c r="I392" i="8"/>
  <c r="J392" i="8"/>
  <c r="I393" i="8"/>
  <c r="J393" i="8"/>
  <c r="I394" i="8"/>
  <c r="J394" i="8"/>
  <c r="I395" i="8"/>
  <c r="J395" i="8"/>
  <c r="I396" i="8"/>
  <c r="J396" i="8"/>
  <c r="I397" i="8"/>
  <c r="J397" i="8"/>
  <c r="I398" i="8"/>
  <c r="J398" i="8"/>
  <c r="I399" i="8"/>
  <c r="J399" i="8"/>
  <c r="K399" i="8" s="1"/>
  <c r="I400" i="8"/>
  <c r="J400" i="8"/>
  <c r="I401" i="8"/>
  <c r="J401" i="8"/>
  <c r="I402" i="8"/>
  <c r="J402" i="8"/>
  <c r="I403" i="8"/>
  <c r="J403" i="8"/>
  <c r="I404" i="8"/>
  <c r="J404" i="8"/>
  <c r="I405" i="8"/>
  <c r="J405" i="8"/>
  <c r="K405" i="8" s="1"/>
  <c r="J293" i="8"/>
  <c r="I293" i="8"/>
  <c r="I135" i="8"/>
  <c r="J135" i="8"/>
  <c r="I136" i="8"/>
  <c r="J136" i="8"/>
  <c r="I137" i="8"/>
  <c r="J137" i="8"/>
  <c r="I138" i="8"/>
  <c r="J138" i="8"/>
  <c r="I139" i="8"/>
  <c r="J139" i="8"/>
  <c r="I140" i="8"/>
  <c r="J140" i="8"/>
  <c r="K140" i="8" s="1"/>
  <c r="I141" i="8"/>
  <c r="J141" i="8"/>
  <c r="I142" i="8"/>
  <c r="J142" i="8"/>
  <c r="I143" i="8"/>
  <c r="J143" i="8"/>
  <c r="I144" i="8"/>
  <c r="J144" i="8"/>
  <c r="I145" i="8"/>
  <c r="J145" i="8"/>
  <c r="I146" i="8"/>
  <c r="J146" i="8"/>
  <c r="I147" i="8"/>
  <c r="J147" i="8"/>
  <c r="I148" i="8"/>
  <c r="J148" i="8"/>
  <c r="I149" i="8"/>
  <c r="J149" i="8"/>
  <c r="K149" i="8" s="1"/>
  <c r="I150" i="8"/>
  <c r="J150" i="8"/>
  <c r="I151" i="8"/>
  <c r="J151" i="8"/>
  <c r="I152" i="8"/>
  <c r="J152" i="8"/>
  <c r="I153" i="8"/>
  <c r="J153" i="8"/>
  <c r="I154" i="8"/>
  <c r="J154" i="8"/>
  <c r="I155" i="8"/>
  <c r="J155" i="8"/>
  <c r="I156" i="8"/>
  <c r="J156" i="8"/>
  <c r="I157" i="8"/>
  <c r="J157" i="8"/>
  <c r="I158" i="8"/>
  <c r="J158" i="8"/>
  <c r="I159" i="8"/>
  <c r="J159" i="8"/>
  <c r="I160" i="8"/>
  <c r="J160" i="8"/>
  <c r="I161" i="8"/>
  <c r="J161" i="8"/>
  <c r="K161" i="8" s="1"/>
  <c r="I162" i="8"/>
  <c r="J162" i="8"/>
  <c r="I163" i="8"/>
  <c r="J163" i="8"/>
  <c r="I164" i="8"/>
  <c r="J164" i="8"/>
  <c r="K164" i="8" s="1"/>
  <c r="I165" i="8"/>
  <c r="J165" i="8"/>
  <c r="I166" i="8"/>
  <c r="J166" i="8"/>
  <c r="I167" i="8"/>
  <c r="J167" i="8"/>
  <c r="I168" i="8"/>
  <c r="J168" i="8"/>
  <c r="I169" i="8"/>
  <c r="J169" i="8"/>
  <c r="I170" i="8"/>
  <c r="J170" i="8"/>
  <c r="I171" i="8"/>
  <c r="J171" i="8"/>
  <c r="I172" i="8"/>
  <c r="J172" i="8"/>
  <c r="K172" i="8" s="1"/>
  <c r="I173" i="8"/>
  <c r="J173" i="8"/>
  <c r="I174" i="8"/>
  <c r="J174" i="8"/>
  <c r="I175" i="8"/>
  <c r="J175" i="8"/>
  <c r="I176" i="8"/>
  <c r="J176" i="8"/>
  <c r="I177" i="8"/>
  <c r="J177" i="8"/>
  <c r="I178" i="8"/>
  <c r="J178" i="8"/>
  <c r="I179" i="8"/>
  <c r="J179" i="8"/>
  <c r="I180" i="8"/>
  <c r="J180" i="8"/>
  <c r="I181" i="8"/>
  <c r="J181" i="8"/>
  <c r="K181" i="8" s="1"/>
  <c r="I182" i="8"/>
  <c r="J182" i="8"/>
  <c r="I183" i="8"/>
  <c r="J183" i="8"/>
  <c r="I184" i="8"/>
  <c r="J184" i="8"/>
  <c r="K184" i="8" s="1"/>
  <c r="I185" i="8"/>
  <c r="J185" i="8"/>
  <c r="I186" i="8"/>
  <c r="J186" i="8"/>
  <c r="K186" i="8" s="1"/>
  <c r="I187" i="8"/>
  <c r="J187" i="8"/>
  <c r="I188" i="8"/>
  <c r="J188" i="8"/>
  <c r="I189" i="8"/>
  <c r="J189" i="8"/>
  <c r="K189" i="8" s="1"/>
  <c r="I190" i="8"/>
  <c r="J190" i="8"/>
  <c r="I191" i="8"/>
  <c r="J191" i="8"/>
  <c r="I192" i="8"/>
  <c r="J192" i="8"/>
  <c r="I193" i="8"/>
  <c r="J193" i="8"/>
  <c r="I194" i="8"/>
  <c r="J194" i="8"/>
  <c r="K194" i="8" s="1"/>
  <c r="I195" i="8"/>
  <c r="J195" i="8"/>
  <c r="I196" i="8"/>
  <c r="J196" i="8"/>
  <c r="K196" i="8" s="1"/>
  <c r="I197" i="8"/>
  <c r="J197" i="8"/>
  <c r="I198" i="8"/>
  <c r="J198" i="8"/>
  <c r="I199" i="8"/>
  <c r="J199" i="8"/>
  <c r="I200" i="8"/>
  <c r="J200" i="8"/>
  <c r="I201" i="8"/>
  <c r="J201" i="8"/>
  <c r="I202" i="8"/>
  <c r="J202" i="8"/>
  <c r="K202" i="8" s="1"/>
  <c r="I203" i="8"/>
  <c r="J203" i="8"/>
  <c r="I204" i="8"/>
  <c r="J204" i="8"/>
  <c r="I205" i="8"/>
  <c r="J205" i="8"/>
  <c r="I206" i="8"/>
  <c r="J206" i="8"/>
  <c r="I207" i="8"/>
  <c r="J207" i="8"/>
  <c r="I208" i="8"/>
  <c r="J208" i="8"/>
  <c r="I209" i="8"/>
  <c r="J209" i="8"/>
  <c r="I210" i="8"/>
  <c r="J210" i="8"/>
  <c r="K210" i="8" s="1"/>
  <c r="I211" i="8"/>
  <c r="J211" i="8"/>
  <c r="I212" i="8"/>
  <c r="J212" i="8"/>
  <c r="K212" i="8" s="1"/>
  <c r="I213" i="8"/>
  <c r="J213" i="8"/>
  <c r="I214" i="8"/>
  <c r="J214" i="8"/>
  <c r="I215" i="8"/>
  <c r="J215" i="8"/>
  <c r="I216" i="8"/>
  <c r="J216" i="8"/>
  <c r="K216" i="8" s="1"/>
  <c r="I217" i="8"/>
  <c r="J217" i="8"/>
  <c r="I218" i="8"/>
  <c r="J218" i="8"/>
  <c r="I219" i="8"/>
  <c r="J219" i="8"/>
  <c r="I220" i="8"/>
  <c r="J220" i="8"/>
  <c r="I221" i="8"/>
  <c r="J221" i="8"/>
  <c r="I222" i="8"/>
  <c r="J222" i="8"/>
  <c r="I223" i="8"/>
  <c r="J223" i="8"/>
  <c r="I224" i="8"/>
  <c r="J224" i="8"/>
  <c r="K224" i="8" s="1"/>
  <c r="I225" i="8"/>
  <c r="J225" i="8"/>
  <c r="I226" i="8"/>
  <c r="J226" i="8"/>
  <c r="K226" i="8" s="1"/>
  <c r="I227" i="8"/>
  <c r="J227" i="8"/>
  <c r="I228" i="8"/>
  <c r="J228" i="8"/>
  <c r="K228" i="8" s="1"/>
  <c r="I229" i="8"/>
  <c r="J229" i="8"/>
  <c r="I230" i="8"/>
  <c r="J230" i="8"/>
  <c r="I231" i="8"/>
  <c r="J231" i="8"/>
  <c r="I232" i="8"/>
  <c r="J232" i="8"/>
  <c r="I233" i="8"/>
  <c r="J233" i="8"/>
  <c r="I234" i="8"/>
  <c r="J234" i="8"/>
  <c r="K234" i="8" s="1"/>
  <c r="I235" i="8"/>
  <c r="J235" i="8"/>
  <c r="I236" i="8"/>
  <c r="J236" i="8"/>
  <c r="I237" i="8"/>
  <c r="J237" i="8"/>
  <c r="I238" i="8"/>
  <c r="J238" i="8"/>
  <c r="I239" i="8"/>
  <c r="J239" i="8"/>
  <c r="K239" i="8" s="1"/>
  <c r="I240" i="8"/>
  <c r="J240" i="8"/>
  <c r="K240" i="8" s="1"/>
  <c r="I241" i="8"/>
  <c r="J241" i="8"/>
  <c r="I242" i="8"/>
  <c r="J242" i="8"/>
  <c r="I243" i="8"/>
  <c r="J243" i="8"/>
  <c r="I244" i="8"/>
  <c r="J244" i="8"/>
  <c r="K244" i="8" s="1"/>
  <c r="I245" i="8"/>
  <c r="J245" i="8"/>
  <c r="K245" i="8" s="1"/>
  <c r="I246" i="8"/>
  <c r="J246" i="8"/>
  <c r="I247" i="8"/>
  <c r="J247" i="8"/>
  <c r="I248" i="8"/>
  <c r="J248" i="8"/>
  <c r="K248" i="8" s="1"/>
  <c r="I249" i="8"/>
  <c r="J249" i="8"/>
  <c r="I250" i="8"/>
  <c r="J250" i="8"/>
  <c r="I251" i="8"/>
  <c r="J251" i="8"/>
  <c r="I252" i="8"/>
  <c r="J252" i="8"/>
  <c r="I253" i="8"/>
  <c r="J253" i="8"/>
  <c r="K253" i="8" s="1"/>
  <c r="I254" i="8"/>
  <c r="J254" i="8"/>
  <c r="I255" i="8"/>
  <c r="J255" i="8"/>
  <c r="I256" i="8"/>
  <c r="J256" i="8"/>
  <c r="I257" i="8"/>
  <c r="J257" i="8"/>
  <c r="I258" i="8"/>
  <c r="J258" i="8"/>
  <c r="K258" i="8" s="1"/>
  <c r="I259" i="8"/>
  <c r="J259" i="8"/>
  <c r="I260" i="8"/>
  <c r="J260" i="8"/>
  <c r="K260" i="8" s="1"/>
  <c r="I261" i="8"/>
  <c r="J261" i="8"/>
  <c r="I262" i="8"/>
  <c r="J262" i="8"/>
  <c r="I263" i="8"/>
  <c r="J263" i="8"/>
  <c r="I264" i="8"/>
  <c r="J264" i="8"/>
  <c r="I265" i="8"/>
  <c r="J265" i="8"/>
  <c r="I266" i="8"/>
  <c r="J266" i="8"/>
  <c r="I267" i="8"/>
  <c r="J267" i="8"/>
  <c r="I268" i="8"/>
  <c r="J268" i="8"/>
  <c r="I269" i="8"/>
  <c r="J269" i="8"/>
  <c r="I270" i="8"/>
  <c r="J270" i="8"/>
  <c r="I271" i="8"/>
  <c r="J271" i="8"/>
  <c r="I272" i="8"/>
  <c r="J272" i="8"/>
  <c r="K272" i="8" s="1"/>
  <c r="I273" i="8"/>
  <c r="J273" i="8"/>
  <c r="I274" i="8"/>
  <c r="J274" i="8"/>
  <c r="K274" i="8" s="1"/>
  <c r="I275" i="8"/>
  <c r="J275" i="8"/>
  <c r="I276" i="8"/>
  <c r="J276" i="8"/>
  <c r="K276" i="8" s="1"/>
  <c r="I277" i="8"/>
  <c r="J277" i="8"/>
  <c r="I278" i="8"/>
  <c r="J278" i="8"/>
  <c r="I279" i="8"/>
  <c r="J279" i="8"/>
  <c r="I280" i="8"/>
  <c r="J280" i="8"/>
  <c r="I281" i="8"/>
  <c r="J281" i="8"/>
  <c r="I282" i="8"/>
  <c r="J282" i="8"/>
  <c r="K282" i="8" s="1"/>
  <c r="L282" i="8" s="1"/>
  <c r="I283" i="8"/>
  <c r="J283" i="8"/>
  <c r="I284" i="8"/>
  <c r="J284" i="8"/>
  <c r="I285" i="8"/>
  <c r="J285" i="8"/>
  <c r="I286" i="8"/>
  <c r="J286" i="8"/>
  <c r="I287" i="8"/>
  <c r="J287" i="8"/>
  <c r="I288" i="8"/>
  <c r="J288" i="8"/>
  <c r="K288" i="8" s="1"/>
  <c r="I289" i="8"/>
  <c r="J289" i="8"/>
  <c r="I290" i="8"/>
  <c r="J290" i="8"/>
  <c r="K290" i="8" s="1"/>
  <c r="I291" i="8"/>
  <c r="J291" i="8"/>
  <c r="I292" i="8"/>
  <c r="J292" i="8"/>
  <c r="J134" i="8"/>
  <c r="I134" i="8"/>
  <c r="J131" i="8"/>
  <c r="I131" i="8"/>
  <c r="I129" i="8" s="1"/>
  <c r="I127" i="8"/>
  <c r="J127" i="8"/>
  <c r="K127" i="8" s="1"/>
  <c r="L127" i="8" s="1"/>
  <c r="J126" i="8"/>
  <c r="I126" i="8"/>
  <c r="I118" i="8"/>
  <c r="J118" i="8"/>
  <c r="K118" i="8" s="1"/>
  <c r="I119" i="8"/>
  <c r="J119" i="8"/>
  <c r="I120" i="8"/>
  <c r="J120" i="8"/>
  <c r="K120" i="8" s="1"/>
  <c r="I121" i="8"/>
  <c r="J121" i="8"/>
  <c r="I122" i="8"/>
  <c r="J122" i="8"/>
  <c r="K122" i="8" s="1"/>
  <c r="I123" i="8"/>
  <c r="J123" i="8"/>
  <c r="J117" i="8"/>
  <c r="I117" i="8"/>
  <c r="I115" i="8"/>
  <c r="J115" i="8"/>
  <c r="I116" i="8"/>
  <c r="J116" i="8"/>
  <c r="K116" i="8" s="1"/>
  <c r="J114" i="8"/>
  <c r="I114" i="8"/>
  <c r="I86" i="8"/>
  <c r="J86" i="8"/>
  <c r="I87" i="8"/>
  <c r="J87" i="8"/>
  <c r="I88" i="8"/>
  <c r="J88" i="8"/>
  <c r="I89" i="8"/>
  <c r="J89" i="8"/>
  <c r="I90" i="8"/>
  <c r="J90" i="8"/>
  <c r="I91" i="8"/>
  <c r="J91" i="8"/>
  <c r="I92" i="8"/>
  <c r="J92" i="8"/>
  <c r="I93" i="8"/>
  <c r="J93" i="8"/>
  <c r="I94" i="8"/>
  <c r="J94" i="8"/>
  <c r="I95" i="8"/>
  <c r="J95" i="8"/>
  <c r="I96" i="8"/>
  <c r="J96" i="8"/>
  <c r="I97" i="8"/>
  <c r="J97" i="8"/>
  <c r="I98" i="8"/>
  <c r="J98" i="8"/>
  <c r="I99" i="8"/>
  <c r="J99" i="8"/>
  <c r="I100" i="8"/>
  <c r="J100" i="8"/>
  <c r="I101" i="8"/>
  <c r="J101" i="8"/>
  <c r="I102" i="8"/>
  <c r="J102" i="8"/>
  <c r="I103" i="8"/>
  <c r="J103" i="8"/>
  <c r="I104" i="8"/>
  <c r="J104" i="8"/>
  <c r="I105" i="8"/>
  <c r="J105" i="8"/>
  <c r="I106" i="8"/>
  <c r="J106" i="8"/>
  <c r="I107" i="8"/>
  <c r="J107" i="8"/>
  <c r="I108" i="8"/>
  <c r="J108" i="8"/>
  <c r="I109" i="8"/>
  <c r="J109" i="8"/>
  <c r="I110" i="8"/>
  <c r="J110" i="8"/>
  <c r="I111" i="8"/>
  <c r="J111" i="8"/>
  <c r="J85" i="8"/>
  <c r="I85" i="8"/>
  <c r="C109" i="8"/>
  <c r="C110" i="8"/>
  <c r="C111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85" i="8"/>
  <c r="C78" i="8"/>
  <c r="I72" i="8"/>
  <c r="J72" i="8"/>
  <c r="I73" i="8"/>
  <c r="J73" i="8"/>
  <c r="I74" i="8"/>
  <c r="J74" i="8"/>
  <c r="I75" i="8"/>
  <c r="J75" i="8"/>
  <c r="I76" i="8"/>
  <c r="J76" i="8"/>
  <c r="I77" i="8"/>
  <c r="J77" i="8"/>
  <c r="J71" i="8"/>
  <c r="I71" i="8"/>
  <c r="C72" i="8"/>
  <c r="C73" i="8"/>
  <c r="C74" i="8"/>
  <c r="C75" i="8"/>
  <c r="C76" i="8"/>
  <c r="C77" i="8"/>
  <c r="C71" i="8"/>
  <c r="I59" i="8"/>
  <c r="J59" i="8"/>
  <c r="I60" i="8"/>
  <c r="J60" i="8"/>
  <c r="I61" i="8"/>
  <c r="J61" i="8"/>
  <c r="I62" i="8"/>
  <c r="J62" i="8"/>
  <c r="I63" i="8"/>
  <c r="J63" i="8"/>
  <c r="I64" i="8"/>
  <c r="J64" i="8"/>
  <c r="I65" i="8"/>
  <c r="J65" i="8"/>
  <c r="I66" i="8"/>
  <c r="J66" i="8"/>
  <c r="I67" i="8"/>
  <c r="J67" i="8"/>
  <c r="I68" i="8"/>
  <c r="J68" i="8"/>
  <c r="I69" i="8"/>
  <c r="J69" i="8"/>
  <c r="I70" i="8"/>
  <c r="J70" i="8"/>
  <c r="J58" i="8"/>
  <c r="I58" i="8"/>
  <c r="C59" i="8"/>
  <c r="C60" i="8"/>
  <c r="C61" i="8"/>
  <c r="C62" i="8"/>
  <c r="C63" i="8"/>
  <c r="C64" i="8"/>
  <c r="C65" i="8"/>
  <c r="C66" i="8"/>
  <c r="C67" i="8"/>
  <c r="C68" i="8"/>
  <c r="C69" i="8"/>
  <c r="C70" i="8"/>
  <c r="C58" i="8"/>
  <c r="I34" i="8"/>
  <c r="J34" i="8"/>
  <c r="I35" i="8"/>
  <c r="J35" i="8"/>
  <c r="I36" i="8"/>
  <c r="J36" i="8"/>
  <c r="I37" i="8"/>
  <c r="J37" i="8"/>
  <c r="I38" i="8"/>
  <c r="J38" i="8"/>
  <c r="I39" i="8"/>
  <c r="J39" i="8"/>
  <c r="I40" i="8"/>
  <c r="J40" i="8"/>
  <c r="I41" i="8"/>
  <c r="J41" i="8"/>
  <c r="I42" i="8"/>
  <c r="J42" i="8"/>
  <c r="I43" i="8"/>
  <c r="J43" i="8"/>
  <c r="I44" i="8"/>
  <c r="J44" i="8"/>
  <c r="I45" i="8"/>
  <c r="J45" i="8"/>
  <c r="I46" i="8"/>
  <c r="J46" i="8"/>
  <c r="I47" i="8"/>
  <c r="J47" i="8"/>
  <c r="I48" i="8"/>
  <c r="J48" i="8"/>
  <c r="I49" i="8"/>
  <c r="J49" i="8"/>
  <c r="I50" i="8"/>
  <c r="J50" i="8"/>
  <c r="I51" i="8"/>
  <c r="J51" i="8"/>
  <c r="I52" i="8"/>
  <c r="J52" i="8"/>
  <c r="I53" i="8"/>
  <c r="J53" i="8"/>
  <c r="I54" i="8"/>
  <c r="J54" i="8"/>
  <c r="I55" i="8"/>
  <c r="J55" i="8"/>
  <c r="I56" i="8"/>
  <c r="J56" i="8"/>
  <c r="I57" i="8"/>
  <c r="J57" i="8"/>
  <c r="J33" i="8"/>
  <c r="I33" i="8"/>
  <c r="C54" i="8"/>
  <c r="C55" i="8"/>
  <c r="C56" i="8"/>
  <c r="C57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33" i="8"/>
  <c r="J30" i="8"/>
  <c r="K30" i="8" s="1"/>
  <c r="I30" i="8"/>
  <c r="C30" i="8"/>
  <c r="I25" i="8"/>
  <c r="J25" i="8"/>
  <c r="K25" i="8" s="1"/>
  <c r="I26" i="8"/>
  <c r="J26" i="8"/>
  <c r="K26" i="8" s="1"/>
  <c r="I27" i="8"/>
  <c r="J27" i="8"/>
  <c r="K27" i="8" s="1"/>
  <c r="I28" i="8"/>
  <c r="J28" i="8"/>
  <c r="K28" i="8" s="1"/>
  <c r="I29" i="8"/>
  <c r="J29" i="8"/>
  <c r="K29" i="8" s="1"/>
  <c r="J24" i="8"/>
  <c r="K24" i="8" s="1"/>
  <c r="I24" i="8"/>
  <c r="C25" i="8"/>
  <c r="C26" i="8"/>
  <c r="C27" i="8"/>
  <c r="C28" i="8"/>
  <c r="C29" i="8"/>
  <c r="C24" i="8"/>
  <c r="I11" i="8"/>
  <c r="J11" i="8"/>
  <c r="K11" i="8" s="1"/>
  <c r="L11" i="8" s="1"/>
  <c r="I12" i="8"/>
  <c r="J12" i="8"/>
  <c r="K12" i="8" s="1"/>
  <c r="I13" i="8"/>
  <c r="J13" i="8"/>
  <c r="K13" i="8" s="1"/>
  <c r="I14" i="8"/>
  <c r="J14" i="8"/>
  <c r="I15" i="8"/>
  <c r="J15" i="8"/>
  <c r="K15" i="8" s="1"/>
  <c r="I16" i="8"/>
  <c r="J16" i="8"/>
  <c r="I17" i="8"/>
  <c r="J17" i="8"/>
  <c r="K17" i="8" s="1"/>
  <c r="I18" i="8"/>
  <c r="J18" i="8"/>
  <c r="K18" i="8" s="1"/>
  <c r="L18" i="8" s="1"/>
  <c r="I19" i="8"/>
  <c r="J19" i="8"/>
  <c r="K19" i="8" s="1"/>
  <c r="I20" i="8"/>
  <c r="J20" i="8"/>
  <c r="I21" i="8"/>
  <c r="J21" i="8"/>
  <c r="K21" i="8" s="1"/>
  <c r="I22" i="8"/>
  <c r="J22" i="8"/>
  <c r="K22" i="8" s="1"/>
  <c r="L22" i="8" s="1"/>
  <c r="I23" i="8"/>
  <c r="J23" i="8"/>
  <c r="K23" i="8" s="1"/>
  <c r="J10" i="8"/>
  <c r="I10" i="8"/>
  <c r="C11" i="8"/>
  <c r="C12" i="8"/>
  <c r="C13" i="8"/>
  <c r="C14" i="8"/>
  <c r="C15" i="8"/>
  <c r="C16" i="8"/>
  <c r="C17" i="8"/>
  <c r="C18" i="8"/>
  <c r="C19" i="8"/>
  <c r="C21" i="8"/>
  <c r="C22" i="8"/>
  <c r="C23" i="8"/>
  <c r="C10" i="8"/>
  <c r="K131" i="8"/>
  <c r="L131" i="8" s="1"/>
  <c r="C131" i="8"/>
  <c r="K474" i="8"/>
  <c r="K180" i="8"/>
  <c r="K208" i="8"/>
  <c r="K218" i="8"/>
  <c r="L218" i="8" s="1"/>
  <c r="K232" i="8"/>
  <c r="K242" i="8"/>
  <c r="K250" i="8"/>
  <c r="K266" i="8"/>
  <c r="L266" i="8" s="1"/>
  <c r="K280" i="8"/>
  <c r="K292" i="8"/>
  <c r="K296" i="8"/>
  <c r="K298" i="8"/>
  <c r="K304" i="8"/>
  <c r="K308" i="8"/>
  <c r="K310" i="8"/>
  <c r="K312" i="8"/>
  <c r="K314" i="8"/>
  <c r="K316" i="8"/>
  <c r="K320" i="8"/>
  <c r="K324" i="8"/>
  <c r="K328" i="8"/>
  <c r="K330" i="8"/>
  <c r="K332" i="8"/>
  <c r="K338" i="8"/>
  <c r="K344" i="8"/>
  <c r="K346" i="8"/>
  <c r="K348" i="8"/>
  <c r="K352" i="8"/>
  <c r="K356" i="8"/>
  <c r="K360" i="8"/>
  <c r="K362" i="8"/>
  <c r="K364" i="8"/>
  <c r="K368" i="8"/>
  <c r="K370" i="8"/>
  <c r="K372" i="8"/>
  <c r="K376" i="8"/>
  <c r="K378" i="8"/>
  <c r="K380" i="8"/>
  <c r="K384" i="8"/>
  <c r="K386" i="8"/>
  <c r="K388" i="8"/>
  <c r="K392" i="8"/>
  <c r="K394" i="8"/>
  <c r="K396" i="8"/>
  <c r="K400" i="8"/>
  <c r="K402" i="8"/>
  <c r="K404" i="8"/>
  <c r="K466" i="8"/>
  <c r="K504" i="8"/>
  <c r="L504" i="8"/>
  <c r="J504" i="8"/>
  <c r="J478" i="8" l="1"/>
  <c r="K484" i="8"/>
  <c r="L484" i="8" s="1"/>
  <c r="L114" i="8"/>
  <c r="I132" i="8"/>
  <c r="I489" i="8" s="1"/>
  <c r="I478" i="8"/>
  <c r="K114" i="8"/>
  <c r="L121" i="8"/>
  <c r="K70" i="8"/>
  <c r="L70" i="8" s="1"/>
  <c r="K66" i="8"/>
  <c r="L66" i="8" s="1"/>
  <c r="K14" i="8"/>
  <c r="L14" i="8" s="1"/>
  <c r="K57" i="8"/>
  <c r="L57" i="8" s="1"/>
  <c r="K55" i="8"/>
  <c r="L55" i="8" s="1"/>
  <c r="K53" i="8"/>
  <c r="L53" i="8" s="1"/>
  <c r="K51" i="8"/>
  <c r="L51" i="8" s="1"/>
  <c r="K49" i="8"/>
  <c r="L49" i="8" s="1"/>
  <c r="K47" i="8"/>
  <c r="L47" i="8" s="1"/>
  <c r="K45" i="8"/>
  <c r="L45" i="8" s="1"/>
  <c r="K43" i="8"/>
  <c r="L43" i="8" s="1"/>
  <c r="K77" i="8"/>
  <c r="L77" i="8" s="1"/>
  <c r="K75" i="8"/>
  <c r="L75" i="8" s="1"/>
  <c r="K73" i="8"/>
  <c r="L73" i="8" s="1"/>
  <c r="K111" i="8"/>
  <c r="L111" i="8" s="1"/>
  <c r="K109" i="8"/>
  <c r="L109" i="8" s="1"/>
  <c r="K107" i="8"/>
  <c r="L107" i="8" s="1"/>
  <c r="K105" i="8"/>
  <c r="L105" i="8" s="1"/>
  <c r="K103" i="8"/>
  <c r="L103" i="8" s="1"/>
  <c r="K101" i="8"/>
  <c r="L101" i="8" s="1"/>
  <c r="K99" i="8"/>
  <c r="L99" i="8" s="1"/>
  <c r="K97" i="8"/>
  <c r="L97" i="8" s="1"/>
  <c r="K95" i="8"/>
  <c r="L95" i="8" s="1"/>
  <c r="K93" i="8"/>
  <c r="L93" i="8" s="1"/>
  <c r="K91" i="8"/>
  <c r="L91" i="8" s="1"/>
  <c r="K89" i="8"/>
  <c r="L89" i="8" s="1"/>
  <c r="K87" i="8"/>
  <c r="L87" i="8" s="1"/>
  <c r="K69" i="8"/>
  <c r="L69" i="8" s="1"/>
  <c r="K67" i="8"/>
  <c r="L67" i="8" s="1"/>
  <c r="K65" i="8"/>
  <c r="L65" i="8" s="1"/>
  <c r="K63" i="8"/>
  <c r="L63" i="8" s="1"/>
  <c r="L61" i="8"/>
  <c r="K56" i="8"/>
  <c r="L56" i="8" s="1"/>
  <c r="K54" i="8"/>
  <c r="L54" i="8" s="1"/>
  <c r="K52" i="8"/>
  <c r="L52" i="8" s="1"/>
  <c r="K50" i="8"/>
  <c r="L50" i="8" s="1"/>
  <c r="K48" i="8"/>
  <c r="L48" i="8" s="1"/>
  <c r="K46" i="8"/>
  <c r="L46" i="8" s="1"/>
  <c r="K44" i="8"/>
  <c r="L44" i="8" s="1"/>
  <c r="K42" i="8"/>
  <c r="L42" i="8" s="1"/>
  <c r="K76" i="8"/>
  <c r="L76" i="8"/>
  <c r="K74" i="8"/>
  <c r="L74" i="8" s="1"/>
  <c r="K110" i="8"/>
  <c r="L110" i="8" s="1"/>
  <c r="K108" i="8"/>
  <c r="L108" i="8"/>
  <c r="K106" i="8"/>
  <c r="L106" i="8" s="1"/>
  <c r="K104" i="8"/>
  <c r="L104" i="8" s="1"/>
  <c r="K102" i="8"/>
  <c r="L102" i="8" s="1"/>
  <c r="K100" i="8"/>
  <c r="L100" i="8" s="1"/>
  <c r="K98" i="8"/>
  <c r="L98" i="8" s="1"/>
  <c r="K96" i="8"/>
  <c r="L96" i="8" s="1"/>
  <c r="K94" i="8"/>
  <c r="L94" i="8" s="1"/>
  <c r="K92" i="8"/>
  <c r="L92" i="8" s="1"/>
  <c r="K90" i="8"/>
  <c r="L90" i="8" s="1"/>
  <c r="K88" i="8"/>
  <c r="L88" i="8" s="1"/>
  <c r="K86" i="8"/>
  <c r="L86" i="8" s="1"/>
  <c r="L30" i="8"/>
  <c r="L26" i="8"/>
  <c r="L21" i="8"/>
  <c r="L15" i="8"/>
  <c r="K20" i="8"/>
  <c r="L20" i="8" s="1"/>
  <c r="K16" i="8"/>
  <c r="L16" i="8" s="1"/>
  <c r="K39" i="8"/>
  <c r="L39" i="8" s="1"/>
  <c r="K35" i="8"/>
  <c r="L35" i="8" s="1"/>
  <c r="K61" i="8"/>
  <c r="K72" i="8"/>
  <c r="L72" i="8" s="1"/>
  <c r="K123" i="8"/>
  <c r="L123" i="8" s="1"/>
  <c r="K121" i="8"/>
  <c r="K119" i="8"/>
  <c r="L119" i="8" s="1"/>
  <c r="K117" i="8"/>
  <c r="L117" i="8" s="1"/>
  <c r="K115" i="8"/>
  <c r="K68" i="8"/>
  <c r="L68" i="8" s="1"/>
  <c r="K64" i="8"/>
  <c r="L64" i="8" s="1"/>
  <c r="K85" i="8"/>
  <c r="L85" i="8" s="1"/>
  <c r="L29" i="8"/>
  <c r="L25" i="8"/>
  <c r="L13" i="8"/>
  <c r="K33" i="8"/>
  <c r="K38" i="8"/>
  <c r="L38" i="8" s="1"/>
  <c r="K34" i="8"/>
  <c r="L34" i="8" s="1"/>
  <c r="K60" i="8"/>
  <c r="L60" i="8" s="1"/>
  <c r="L122" i="8"/>
  <c r="L120" i="8"/>
  <c r="L118" i="8"/>
  <c r="L116" i="8"/>
  <c r="K126" i="8"/>
  <c r="K125" i="8" s="1"/>
  <c r="K10" i="8"/>
  <c r="L10" i="8" s="1"/>
  <c r="L28" i="8"/>
  <c r="L24" i="8"/>
  <c r="L17" i="8"/>
  <c r="L12" i="8"/>
  <c r="K41" i="8"/>
  <c r="L41" i="8" s="1"/>
  <c r="K37" i="8"/>
  <c r="L37" i="8" s="1"/>
  <c r="K58" i="8"/>
  <c r="L58" i="8" s="1"/>
  <c r="K59" i="8"/>
  <c r="L59" i="8" s="1"/>
  <c r="L482" i="8"/>
  <c r="L27" i="8"/>
  <c r="L23" i="8"/>
  <c r="K40" i="8"/>
  <c r="L40" i="8" s="1"/>
  <c r="K36" i="8"/>
  <c r="L36" i="8" s="1"/>
  <c r="K62" i="8"/>
  <c r="L62" i="8" s="1"/>
  <c r="K71" i="8"/>
  <c r="L71" i="8" s="1"/>
  <c r="L19" i="8"/>
  <c r="L488" i="8"/>
  <c r="J113" i="8"/>
  <c r="J132" i="8"/>
  <c r="J489" i="8" s="1"/>
  <c r="J125" i="8"/>
  <c r="I113" i="8"/>
  <c r="I83" i="8"/>
  <c r="J83" i="8"/>
  <c r="J32" i="8"/>
  <c r="I32" i="8"/>
  <c r="I9" i="8"/>
  <c r="J9" i="8"/>
  <c r="I125" i="8"/>
  <c r="K473" i="8"/>
  <c r="K146" i="8"/>
  <c r="L146" i="8" s="1"/>
  <c r="K153" i="8"/>
  <c r="L153" i="8" s="1"/>
  <c r="K214" i="8"/>
  <c r="L214" i="8" s="1"/>
  <c r="K259" i="8"/>
  <c r="L259" i="8" s="1"/>
  <c r="K136" i="8"/>
  <c r="L136" i="8" s="1"/>
  <c r="K175" i="8"/>
  <c r="L175" i="8" s="1"/>
  <c r="K230" i="8"/>
  <c r="L230" i="8" s="1"/>
  <c r="K471" i="8"/>
  <c r="K148" i="8"/>
  <c r="K166" i="8"/>
  <c r="L166" i="8" s="1"/>
  <c r="K198" i="8"/>
  <c r="L198" i="8" s="1"/>
  <c r="K182" i="8"/>
  <c r="L182" i="8" s="1"/>
  <c r="K217" i="8"/>
  <c r="L217" i="8" s="1"/>
  <c r="I80" i="8"/>
  <c r="L476" i="8"/>
  <c r="L196" i="8"/>
  <c r="L260" i="8"/>
  <c r="L421" i="8"/>
  <c r="L405" i="8"/>
  <c r="L373" i="8"/>
  <c r="L349" i="8"/>
  <c r="L335" i="8"/>
  <c r="L463" i="8"/>
  <c r="L455" i="8"/>
  <c r="L447" i="8"/>
  <c r="L439" i="8"/>
  <c r="L431" i="8"/>
  <c r="L415" i="8"/>
  <c r="L383" i="8"/>
  <c r="L212" i="8"/>
  <c r="K389" i="8"/>
  <c r="L389" i="8" s="1"/>
  <c r="L341" i="8"/>
  <c r="L290" i="8"/>
  <c r="L276" i="8"/>
  <c r="L226" i="8"/>
  <c r="L210" i="8"/>
  <c r="L234" i="8"/>
  <c r="L475" i="8"/>
  <c r="L459" i="8"/>
  <c r="L451" i="8"/>
  <c r="L443" i="8"/>
  <c r="L435" i="8"/>
  <c r="L399" i="8"/>
  <c r="L367" i="8"/>
  <c r="L327" i="8"/>
  <c r="L313" i="8"/>
  <c r="L274" i="8"/>
  <c r="L202" i="8"/>
  <c r="L469" i="8"/>
  <c r="L465" i="8"/>
  <c r="L461" i="8"/>
  <c r="L457" i="8"/>
  <c r="L453" i="8"/>
  <c r="L449" i="8"/>
  <c r="L445" i="8"/>
  <c r="L441" i="8"/>
  <c r="L437" i="8"/>
  <c r="L433" i="8"/>
  <c r="K429" i="8"/>
  <c r="L429" i="8" s="1"/>
  <c r="L423" i="8"/>
  <c r="K413" i="8"/>
  <c r="L413" i="8" s="1"/>
  <c r="L407" i="8"/>
  <c r="K397" i="8"/>
  <c r="L397" i="8" s="1"/>
  <c r="L391" i="8"/>
  <c r="K381" i="8"/>
  <c r="L381" i="8" s="1"/>
  <c r="L375" i="8"/>
  <c r="K365" i="8"/>
  <c r="L365" i="8" s="1"/>
  <c r="L359" i="8"/>
  <c r="L345" i="8"/>
  <c r="K317" i="8"/>
  <c r="L317" i="8" s="1"/>
  <c r="K425" i="8"/>
  <c r="L425" i="8" s="1"/>
  <c r="K417" i="8"/>
  <c r="L417" i="8" s="1"/>
  <c r="K409" i="8"/>
  <c r="L409" i="8" s="1"/>
  <c r="K401" i="8"/>
  <c r="L401" i="8" s="1"/>
  <c r="K393" i="8"/>
  <c r="L393" i="8" s="1"/>
  <c r="K385" i="8"/>
  <c r="L385" i="8" s="1"/>
  <c r="K377" i="8"/>
  <c r="L377" i="8" s="1"/>
  <c r="K369" i="8"/>
  <c r="L369" i="8" s="1"/>
  <c r="K361" i="8"/>
  <c r="L361" i="8" s="1"/>
  <c r="K355" i="8"/>
  <c r="L355" i="8" s="1"/>
  <c r="K351" i="8"/>
  <c r="L351" i="8" s="1"/>
  <c r="K347" i="8"/>
  <c r="L347" i="8" s="1"/>
  <c r="K337" i="8"/>
  <c r="L337" i="8" s="1"/>
  <c r="K333" i="8"/>
  <c r="L333" i="8" s="1"/>
  <c r="L331" i="8"/>
  <c r="K329" i="8"/>
  <c r="L329" i="8" s="1"/>
  <c r="K323" i="8"/>
  <c r="L323" i="8" s="1"/>
  <c r="K319" i="8"/>
  <c r="L319" i="8" s="1"/>
  <c r="K315" i="8"/>
  <c r="L315" i="8" s="1"/>
  <c r="K311" i="8"/>
  <c r="L311" i="8" s="1"/>
  <c r="K309" i="8"/>
  <c r="L309" i="8" s="1"/>
  <c r="K307" i="8"/>
  <c r="L307" i="8" s="1"/>
  <c r="K305" i="8"/>
  <c r="L305" i="8" s="1"/>
  <c r="L303" i="8"/>
  <c r="K301" i="8"/>
  <c r="L301" i="8" s="1"/>
  <c r="K299" i="8"/>
  <c r="L299" i="8" s="1"/>
  <c r="K297" i="8"/>
  <c r="L297" i="8" s="1"/>
  <c r="K295" i="8"/>
  <c r="L295" i="8" s="1"/>
  <c r="K293" i="8"/>
  <c r="L293" i="8" s="1"/>
  <c r="K291" i="8"/>
  <c r="L291" i="8" s="1"/>
  <c r="K289" i="8"/>
  <c r="L289" i="8" s="1"/>
  <c r="K287" i="8"/>
  <c r="L287" i="8" s="1"/>
  <c r="K285" i="8"/>
  <c r="L285" i="8" s="1"/>
  <c r="K283" i="8"/>
  <c r="L283" i="8" s="1"/>
  <c r="K281" i="8"/>
  <c r="L281" i="8" s="1"/>
  <c r="K279" i="8"/>
  <c r="L279" i="8" s="1"/>
  <c r="K277" i="8"/>
  <c r="L277" i="8" s="1"/>
  <c r="K275" i="8"/>
  <c r="L275" i="8" s="1"/>
  <c r="K273" i="8"/>
  <c r="L273" i="8" s="1"/>
  <c r="K271" i="8"/>
  <c r="L271" i="8" s="1"/>
  <c r="K267" i="8"/>
  <c r="L267" i="8" s="1"/>
  <c r="K265" i="8"/>
  <c r="L265" i="8" s="1"/>
  <c r="K263" i="8"/>
  <c r="L263" i="8" s="1"/>
  <c r="K257" i="8"/>
  <c r="L257" i="8" s="1"/>
  <c r="L253" i="8"/>
  <c r="K251" i="8"/>
  <c r="L251" i="8" s="1"/>
  <c r="K249" i="8"/>
  <c r="L249" i="8" s="1"/>
  <c r="K247" i="8"/>
  <c r="L247" i="8" s="1"/>
  <c r="L245" i="8"/>
  <c r="K243" i="8"/>
  <c r="L243" i="8" s="1"/>
  <c r="K241" i="8"/>
  <c r="L241" i="8" s="1"/>
  <c r="L239" i="8"/>
  <c r="K237" i="8"/>
  <c r="L237" i="8" s="1"/>
  <c r="K235" i="8"/>
  <c r="L235" i="8" s="1"/>
  <c r="K233" i="8"/>
  <c r="L233" i="8" s="1"/>
  <c r="K231" i="8"/>
  <c r="L231" i="8" s="1"/>
  <c r="K229" i="8"/>
  <c r="L229" i="8" s="1"/>
  <c r="K227" i="8"/>
  <c r="L227" i="8" s="1"/>
  <c r="K225" i="8"/>
  <c r="L225" i="8" s="1"/>
  <c r="K223" i="8"/>
  <c r="L223" i="8" s="1"/>
  <c r="K221" i="8"/>
  <c r="L221" i="8" s="1"/>
  <c r="K219" i="8"/>
  <c r="L219" i="8" s="1"/>
  <c r="K215" i="8"/>
  <c r="L215" i="8" s="1"/>
  <c r="K213" i="8"/>
  <c r="L213" i="8" s="1"/>
  <c r="K211" i="8"/>
  <c r="L211" i="8" s="1"/>
  <c r="K209" i="8"/>
  <c r="L209" i="8" s="1"/>
  <c r="K207" i="8"/>
  <c r="L207" i="8" s="1"/>
  <c r="K203" i="8"/>
  <c r="L203" i="8" s="1"/>
  <c r="K201" i="8"/>
  <c r="L201" i="8" s="1"/>
  <c r="K199" i="8"/>
  <c r="L199" i="8" s="1"/>
  <c r="K195" i="8"/>
  <c r="L195" i="8" s="1"/>
  <c r="K193" i="8"/>
  <c r="L193" i="8" s="1"/>
  <c r="L189" i="8"/>
  <c r="K187" i="8"/>
  <c r="L187" i="8" s="1"/>
  <c r="K185" i="8"/>
  <c r="L185" i="8" s="1"/>
  <c r="K183" i="8"/>
  <c r="L183" i="8" s="1"/>
  <c r="L181" i="8"/>
  <c r="K179" i="8"/>
  <c r="L179" i="8" s="1"/>
  <c r="K177" i="8"/>
  <c r="L177" i="8" s="1"/>
  <c r="K171" i="8"/>
  <c r="L171" i="8" s="1"/>
  <c r="K169" i="8"/>
  <c r="L169" i="8" s="1"/>
  <c r="K167" i="8"/>
  <c r="L167" i="8" s="1"/>
  <c r="K165" i="8"/>
  <c r="L165" i="8" s="1"/>
  <c r="K163" i="8"/>
  <c r="L163" i="8" s="1"/>
  <c r="L161" i="8"/>
  <c r="K159" i="8"/>
  <c r="L159" i="8" s="1"/>
  <c r="K157" i="8"/>
  <c r="L157" i="8" s="1"/>
  <c r="K155" i="8"/>
  <c r="L155" i="8" s="1"/>
  <c r="K151" i="8"/>
  <c r="L151" i="8" s="1"/>
  <c r="L149" i="8"/>
  <c r="K147" i="8"/>
  <c r="L147" i="8" s="1"/>
  <c r="K145" i="8"/>
  <c r="L145" i="8" s="1"/>
  <c r="K143" i="8"/>
  <c r="L143" i="8" s="1"/>
  <c r="K139" i="8"/>
  <c r="L139" i="8" s="1"/>
  <c r="K137" i="8"/>
  <c r="L137" i="8" s="1"/>
  <c r="K135" i="8"/>
  <c r="L135" i="8" s="1"/>
  <c r="K419" i="8"/>
  <c r="L419" i="8" s="1"/>
  <c r="K403" i="8"/>
  <c r="L403" i="8" s="1"/>
  <c r="K387" i="8"/>
  <c r="L387" i="8" s="1"/>
  <c r="K371" i="8"/>
  <c r="L371" i="8" s="1"/>
  <c r="L353" i="8"/>
  <c r="K339" i="8"/>
  <c r="L339" i="8" s="1"/>
  <c r="K325" i="8"/>
  <c r="L325" i="8" s="1"/>
  <c r="K269" i="8"/>
  <c r="L269" i="8" s="1"/>
  <c r="K255" i="8"/>
  <c r="L255" i="8" s="1"/>
  <c r="K197" i="8"/>
  <c r="L197" i="8" s="1"/>
  <c r="K141" i="8"/>
  <c r="L141" i="8" s="1"/>
  <c r="L474" i="8"/>
  <c r="L470" i="8"/>
  <c r="L466" i="8"/>
  <c r="L462" i="8"/>
  <c r="L458" i="8"/>
  <c r="L454" i="8"/>
  <c r="L450" i="8"/>
  <c r="L446" i="8"/>
  <c r="L442" i="8"/>
  <c r="L438" i="8"/>
  <c r="L434" i="8"/>
  <c r="K430" i="8"/>
  <c r="L430" i="8" s="1"/>
  <c r="K428" i="8"/>
  <c r="L428" i="8" s="1"/>
  <c r="L426" i="8"/>
  <c r="L424" i="8"/>
  <c r="K422" i="8"/>
  <c r="L422" i="8" s="1"/>
  <c r="K420" i="8"/>
  <c r="L420" i="8" s="1"/>
  <c r="L418" i="8"/>
  <c r="K414" i="8"/>
  <c r="L414" i="8" s="1"/>
  <c r="K412" i="8"/>
  <c r="L412" i="8" s="1"/>
  <c r="L298" i="8"/>
  <c r="K472" i="8"/>
  <c r="L472" i="8" s="1"/>
  <c r="K468" i="8"/>
  <c r="L468" i="8" s="1"/>
  <c r="K464" i="8"/>
  <c r="L464" i="8" s="1"/>
  <c r="K460" i="8"/>
  <c r="L460" i="8" s="1"/>
  <c r="K456" i="8"/>
  <c r="L456" i="8" s="1"/>
  <c r="K452" i="8"/>
  <c r="L452" i="8" s="1"/>
  <c r="K448" i="8"/>
  <c r="L448" i="8" s="1"/>
  <c r="K444" i="8"/>
  <c r="L444" i="8" s="1"/>
  <c r="K440" i="8"/>
  <c r="L440" i="8" s="1"/>
  <c r="K436" i="8"/>
  <c r="L436" i="8" s="1"/>
  <c r="K432" i="8"/>
  <c r="L432" i="8" s="1"/>
  <c r="K427" i="8"/>
  <c r="L427" i="8" s="1"/>
  <c r="K416" i="8"/>
  <c r="L416" i="8" s="1"/>
  <c r="K411" i="8"/>
  <c r="L411" i="8" s="1"/>
  <c r="K395" i="8"/>
  <c r="L395" i="8" s="1"/>
  <c r="K379" i="8"/>
  <c r="L379" i="8" s="1"/>
  <c r="K363" i="8"/>
  <c r="L363" i="8" s="1"/>
  <c r="K357" i="8"/>
  <c r="L357" i="8" s="1"/>
  <c r="K343" i="8"/>
  <c r="L343" i="8" s="1"/>
  <c r="L321" i="8"/>
  <c r="K261" i="8"/>
  <c r="L261" i="8" s="1"/>
  <c r="K205" i="8"/>
  <c r="L205" i="8" s="1"/>
  <c r="K191" i="8"/>
  <c r="L191" i="8" s="1"/>
  <c r="K173" i="8"/>
  <c r="L173" i="8" s="1"/>
  <c r="L258" i="8"/>
  <c r="L250" i="8"/>
  <c r="L244" i="8"/>
  <c r="L194" i="8"/>
  <c r="L186" i="8"/>
  <c r="L410" i="8"/>
  <c r="L408" i="8"/>
  <c r="L404" i="8"/>
  <c r="L402" i="8"/>
  <c r="L400" i="8"/>
  <c r="L396" i="8"/>
  <c r="L394" i="8"/>
  <c r="L392" i="8"/>
  <c r="L388" i="8"/>
  <c r="L386" i="8"/>
  <c r="L384" i="8"/>
  <c r="L380" i="8"/>
  <c r="L378" i="8"/>
  <c r="L376" i="8"/>
  <c r="L372" i="8"/>
  <c r="L370" i="8"/>
  <c r="L368" i="8"/>
  <c r="L364" i="8"/>
  <c r="L362" i="8"/>
  <c r="L360" i="8"/>
  <c r="K358" i="8"/>
  <c r="L358" i="8" s="1"/>
  <c r="L356" i="8"/>
  <c r="L352" i="8"/>
  <c r="K350" i="8"/>
  <c r="L350" i="8" s="1"/>
  <c r="L348" i="8"/>
  <c r="L346" i="8"/>
  <c r="L344" i="8"/>
  <c r="K342" i="8"/>
  <c r="L342" i="8" s="1"/>
  <c r="L338" i="8"/>
  <c r="K334" i="8"/>
  <c r="L334" i="8" s="1"/>
  <c r="L332" i="8"/>
  <c r="L330" i="8"/>
  <c r="L328" i="8"/>
  <c r="K326" i="8"/>
  <c r="L326" i="8" s="1"/>
  <c r="L324" i="8"/>
  <c r="L320" i="8"/>
  <c r="K318" i="8"/>
  <c r="L318" i="8" s="1"/>
  <c r="L316" i="8"/>
  <c r="L314" i="8"/>
  <c r="L312" i="8"/>
  <c r="L310" i="8"/>
  <c r="L308" i="8"/>
  <c r="L304" i="8"/>
  <c r="K302" i="8"/>
  <c r="L302" i="8" s="1"/>
  <c r="K300" i="8"/>
  <c r="L300" i="8" s="1"/>
  <c r="L296" i="8"/>
  <c r="K294" i="8"/>
  <c r="L294" i="8" s="1"/>
  <c r="L288" i="8"/>
  <c r="K286" i="8"/>
  <c r="L286" i="8" s="1"/>
  <c r="K284" i="8"/>
  <c r="L284" i="8" s="1"/>
  <c r="L280" i="8"/>
  <c r="K278" i="8"/>
  <c r="L278" i="8" s="1"/>
  <c r="L272" i="8"/>
  <c r="K270" i="8"/>
  <c r="L270" i="8" s="1"/>
  <c r="K268" i="8"/>
  <c r="L268" i="8" s="1"/>
  <c r="K262" i="8"/>
  <c r="L262" i="8" s="1"/>
  <c r="K254" i="8"/>
  <c r="L254" i="8" s="1"/>
  <c r="K252" i="8"/>
  <c r="L252" i="8" s="1"/>
  <c r="L248" i="8"/>
  <c r="K246" i="8"/>
  <c r="L246" i="8" s="1"/>
  <c r="L240" i="8"/>
  <c r="K238" i="8"/>
  <c r="L238" i="8" s="1"/>
  <c r="K236" i="8"/>
  <c r="L236" i="8" s="1"/>
  <c r="L232" i="8"/>
  <c r="L224" i="8"/>
  <c r="K222" i="8"/>
  <c r="L222" i="8" s="1"/>
  <c r="K220" i="8"/>
  <c r="L220" i="8" s="1"/>
  <c r="L216" i="8"/>
  <c r="L208" i="8"/>
  <c r="K206" i="8"/>
  <c r="L206" i="8" s="1"/>
  <c r="K204" i="8"/>
  <c r="L204" i="8" s="1"/>
  <c r="K190" i="8"/>
  <c r="L190" i="8" s="1"/>
  <c r="K188" i="8"/>
  <c r="L188" i="8" s="1"/>
  <c r="L184" i="8"/>
  <c r="L180" i="8"/>
  <c r="K178" i="8"/>
  <c r="L178" i="8" s="1"/>
  <c r="K176" i="8"/>
  <c r="L176" i="8" s="1"/>
  <c r="K174" i="8"/>
  <c r="L174" i="8" s="1"/>
  <c r="L172" i="8"/>
  <c r="K170" i="8"/>
  <c r="L170" i="8" s="1"/>
  <c r="K168" i="8"/>
  <c r="L168" i="8" s="1"/>
  <c r="L164" i="8"/>
  <c r="K162" i="8"/>
  <c r="L162" i="8" s="1"/>
  <c r="K160" i="8"/>
  <c r="L160" i="8" s="1"/>
  <c r="K158" i="8"/>
  <c r="L158" i="8" s="1"/>
  <c r="K154" i="8"/>
  <c r="L154" i="8" s="1"/>
  <c r="K152" i="8"/>
  <c r="L152" i="8" s="1"/>
  <c r="K150" i="8"/>
  <c r="L150" i="8" s="1"/>
  <c r="K144" i="8"/>
  <c r="L144" i="8" s="1"/>
  <c r="K142" i="8"/>
  <c r="L142" i="8" s="1"/>
  <c r="L140" i="8"/>
  <c r="K138" i="8"/>
  <c r="L138" i="8" s="1"/>
  <c r="K406" i="8"/>
  <c r="L406" i="8" s="1"/>
  <c r="K398" i="8"/>
  <c r="L398" i="8" s="1"/>
  <c r="K390" i="8"/>
  <c r="L390" i="8" s="1"/>
  <c r="K382" i="8"/>
  <c r="L382" i="8" s="1"/>
  <c r="K374" i="8"/>
  <c r="L374" i="8" s="1"/>
  <c r="K366" i="8"/>
  <c r="L366" i="8" s="1"/>
  <c r="K354" i="8"/>
  <c r="L354" i="8" s="1"/>
  <c r="K340" i="8"/>
  <c r="L340" i="8" s="1"/>
  <c r="K336" i="8"/>
  <c r="L336" i="8" s="1"/>
  <c r="K322" i="8"/>
  <c r="L322" i="8" s="1"/>
  <c r="K306" i="8"/>
  <c r="L306" i="8" s="1"/>
  <c r="L292" i="8"/>
  <c r="K264" i="8"/>
  <c r="L264" i="8" s="1"/>
  <c r="K256" i="8"/>
  <c r="L256" i="8" s="1"/>
  <c r="L242" i="8"/>
  <c r="L228" i="8"/>
  <c r="K200" i="8"/>
  <c r="L200" i="8" s="1"/>
  <c r="K192" i="8"/>
  <c r="L192" i="8" s="1"/>
  <c r="K156" i="8"/>
  <c r="L156" i="8" s="1"/>
  <c r="J129" i="8"/>
  <c r="I128" i="8" l="1"/>
  <c r="K32" i="8"/>
  <c r="K113" i="8"/>
  <c r="L83" i="8"/>
  <c r="L33" i="8"/>
  <c r="L32" i="8" s="1"/>
  <c r="L115" i="8"/>
  <c r="L113" i="8" s="1"/>
  <c r="L9" i="8"/>
  <c r="K9" i="8"/>
  <c r="K83" i="8"/>
  <c r="L126" i="8"/>
  <c r="L125" i="8" s="1"/>
  <c r="L473" i="8"/>
  <c r="L148" i="8"/>
  <c r="L471" i="8"/>
  <c r="L129" i="8"/>
  <c r="K129" i="8"/>
  <c r="I505" i="8" l="1"/>
  <c r="K134" i="8"/>
  <c r="K80" i="8"/>
  <c r="K128" i="8" s="1"/>
  <c r="J80" i="8"/>
  <c r="L80" i="8" l="1"/>
  <c r="L128" i="8" s="1"/>
  <c r="J128" i="8"/>
  <c r="J505" i="8" s="1"/>
  <c r="L134" i="8"/>
  <c r="K467" i="8"/>
  <c r="L467" i="8" s="1"/>
  <c r="L132" i="8" l="1"/>
  <c r="K132" i="8"/>
  <c r="K480" i="8"/>
  <c r="L480" i="8" l="1"/>
  <c r="L478" i="8" s="1"/>
  <c r="L489" i="8" s="1"/>
  <c r="L505" i="8" s="1"/>
  <c r="K478" i="8"/>
  <c r="K489" i="8" s="1"/>
  <c r="K505" i="8" s="1"/>
</calcChain>
</file>

<file path=xl/comments1.xml><?xml version="1.0" encoding="utf-8"?>
<comments xmlns="http://schemas.openxmlformats.org/spreadsheetml/2006/main">
  <authors>
    <author>Автор</author>
  </authors>
  <commentList>
    <comment ref="C27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п/м - це погонні метри</t>
        </r>
      </text>
    </comment>
  </commentList>
</comments>
</file>

<file path=xl/sharedStrings.xml><?xml version="1.0" encoding="utf-8"?>
<sst xmlns="http://schemas.openxmlformats.org/spreadsheetml/2006/main" count="1080" uniqueCount="563">
  <si>
    <t>Додаток 1</t>
  </si>
  <si>
    <t>№ з/п</t>
  </si>
  <si>
    <t>Рахунок, субрахунок</t>
  </si>
  <si>
    <t>Рік випуску (будівництва) чи дата придбання (введення в експлуатацію) та виготовлення</t>
  </si>
  <si>
    <t>Номер</t>
  </si>
  <si>
    <t>Один. вимір.</t>
  </si>
  <si>
    <t>За даними бухгалтерського обліку</t>
  </si>
  <si>
    <t>Інші відомості</t>
  </si>
  <si>
    <t>інвентарний/номенклатурний</t>
  </si>
  <si>
    <t>заводський</t>
  </si>
  <si>
    <t>паспорта</t>
  </si>
  <si>
    <t>кількість</t>
  </si>
  <si>
    <t>первісна (переоцінена) вартість</t>
  </si>
  <si>
    <t>сума зносу (накопиченої амортизації)</t>
  </si>
  <si>
    <t>балансова варітсь</t>
  </si>
  <si>
    <t>строк корисного використання</t>
  </si>
  <si>
    <t>Машини та обладнання</t>
  </si>
  <si>
    <t xml:space="preserve">Бібліотечні фонди </t>
  </si>
  <si>
    <t xml:space="preserve">Малоцінні необоротні матеріальні активи </t>
  </si>
  <si>
    <t>Білизна, постільні речі, одяг та взуття</t>
  </si>
  <si>
    <t>РАЗОМ ЗА РАХУНКОМ 111 «Інші необоротні матеріальні активи розпорядників бюджетних коштів»</t>
  </si>
  <si>
    <t xml:space="preserve">Авторські та суміжні з ними права </t>
  </si>
  <si>
    <t>Права користування природними ресурсами</t>
  </si>
  <si>
    <t>Права на знаки для товарів і послуг</t>
  </si>
  <si>
    <t>Права користування майном</t>
  </si>
  <si>
    <t>Права на об'єкти промислової власності</t>
  </si>
  <si>
    <t>Інші нематеріальні активи</t>
  </si>
  <si>
    <t>РАЗОМ ЗА РАХУНКОМ 121 «Нематеріальні активи розпорядників бюджетних коштів»</t>
  </si>
  <si>
    <t xml:space="preserve">УСЬОГО НЕОБОРОТНИХ АКТИВІВ </t>
  </si>
  <si>
    <t>шт</t>
  </si>
  <si>
    <t>___</t>
  </si>
  <si>
    <t>ТРАНСПОРТНІ ЗАСОБИ</t>
  </si>
  <si>
    <t>Тварини та багаторічні насадження</t>
  </si>
  <si>
    <t>________________</t>
  </si>
  <si>
    <t>_______________</t>
  </si>
  <si>
    <t>Необоротні активи</t>
  </si>
  <si>
    <t>РАЗОМ ЗА РАХУНКОМ 101 «Основні засоби та інвестиційна нерухомість розпорядників бюджетних коштів»</t>
  </si>
  <si>
    <t>Найменування, стисла характеристика та призначення об’єкта (пооб’єктно)</t>
  </si>
  <si>
    <t xml:space="preserve">Інструменти,  прилади та інвентар </t>
  </si>
  <si>
    <t>Голова комісії</t>
  </si>
  <si>
    <t>Члени комісії :</t>
  </si>
  <si>
    <t>_____________</t>
  </si>
  <si>
    <t xml:space="preserve">А.П. Зубова </t>
  </si>
  <si>
    <t xml:space="preserve">С.О. Столяренко </t>
  </si>
  <si>
    <t xml:space="preserve"> С.М. Гаврилович </t>
  </si>
  <si>
    <t>10490005/1</t>
  </si>
  <si>
    <t>Інші основні засоби</t>
  </si>
  <si>
    <t>вересень 2017</t>
  </si>
  <si>
    <t>жовтень 2017</t>
  </si>
  <si>
    <t>10310018</t>
  </si>
  <si>
    <t>10134002</t>
  </si>
  <si>
    <t>10134003</t>
  </si>
  <si>
    <t>10134004</t>
  </si>
  <si>
    <t>10134005</t>
  </si>
  <si>
    <t>10134006</t>
  </si>
  <si>
    <t>10330001/1</t>
  </si>
  <si>
    <t>10148001</t>
  </si>
  <si>
    <t>10148002</t>
  </si>
  <si>
    <t>10148003</t>
  </si>
  <si>
    <t>10148004</t>
  </si>
  <si>
    <t>10149005</t>
  </si>
  <si>
    <t>10148005</t>
  </si>
  <si>
    <t>10148006</t>
  </si>
  <si>
    <t>10148007</t>
  </si>
  <si>
    <t>10148008</t>
  </si>
  <si>
    <t>10148009</t>
  </si>
  <si>
    <t>10148010</t>
  </si>
  <si>
    <t>10148011</t>
  </si>
  <si>
    <t>10148012</t>
  </si>
  <si>
    <t>10148013</t>
  </si>
  <si>
    <t>11130102-167</t>
  </si>
  <si>
    <t>жовтень 2010</t>
  </si>
  <si>
    <t>10490013</t>
  </si>
  <si>
    <t>10490014</t>
  </si>
  <si>
    <t>10490015</t>
  </si>
  <si>
    <t>листопад 2010</t>
  </si>
  <si>
    <t>10490018</t>
  </si>
  <si>
    <t>10490016</t>
  </si>
  <si>
    <t>10148020</t>
  </si>
  <si>
    <t>лютий 2018</t>
  </si>
  <si>
    <t>10146001</t>
  </si>
  <si>
    <t>грудень 2018</t>
  </si>
  <si>
    <t>березень 2020</t>
  </si>
  <si>
    <t>10490003/1</t>
  </si>
  <si>
    <t>10148001/1</t>
  </si>
  <si>
    <t>10490006-012/1</t>
  </si>
  <si>
    <t>10149010/1</t>
  </si>
  <si>
    <t>10141001/1</t>
  </si>
  <si>
    <t>10141002/1</t>
  </si>
  <si>
    <t>серпень 2012</t>
  </si>
  <si>
    <t>1048002/1</t>
  </si>
  <si>
    <t>Туї</t>
  </si>
  <si>
    <t>Ялинка</t>
  </si>
  <si>
    <t>Яблоні</t>
  </si>
  <si>
    <t>яблуня</t>
  </si>
  <si>
    <t>абрикос</t>
  </si>
  <si>
    <t>горіх</t>
  </si>
  <si>
    <t>горобина</t>
  </si>
  <si>
    <t>береза</t>
  </si>
  <si>
    <t>дуб</t>
  </si>
  <si>
    <t>сливи</t>
  </si>
  <si>
    <t>проектна документація (реконструкція стрілкового тиру під гараж)</t>
  </si>
  <si>
    <t>проектна документація (капітальний ремонт прищень корпусу 1 та корпусу 2  (утеплення, заміна вікон))</t>
  </si>
  <si>
    <t xml:space="preserve">Ел. м’ясорубка </t>
  </si>
  <si>
    <t>осцилограф спектр</t>
  </si>
  <si>
    <t>прибор по механіці</t>
  </si>
  <si>
    <t>прибор КЕФ-10</t>
  </si>
  <si>
    <t>шафа лабораторна</t>
  </si>
  <si>
    <t>шафи</t>
  </si>
  <si>
    <t xml:space="preserve">ел.лічильник </t>
  </si>
  <si>
    <t>сейф</t>
  </si>
  <si>
    <t>годинник</t>
  </si>
  <si>
    <t>терези РП</t>
  </si>
  <si>
    <t>Столи кухонні обідні</t>
  </si>
  <si>
    <t>стільці  п/м</t>
  </si>
  <si>
    <t>крісло</t>
  </si>
  <si>
    <t>телефон</t>
  </si>
  <si>
    <t>штори капронові</t>
  </si>
  <si>
    <t>Столи учнівські</t>
  </si>
  <si>
    <t>парти</t>
  </si>
  <si>
    <t>карнизи</t>
  </si>
  <si>
    <t>стільці учнівські</t>
  </si>
  <si>
    <t>стіл однотумбовий</t>
  </si>
  <si>
    <t>антресоль</t>
  </si>
  <si>
    <t>стіл 2-х тумбовий</t>
  </si>
  <si>
    <t>тумба антресоль</t>
  </si>
  <si>
    <t>терези</t>
  </si>
  <si>
    <t>люстри</t>
  </si>
  <si>
    <t>мікроскоп</t>
  </si>
  <si>
    <t>кубки</t>
  </si>
  <si>
    <t>пневматична вінтовка</t>
  </si>
  <si>
    <t>електронна машина</t>
  </si>
  <si>
    <t>мікропрес</t>
  </si>
  <si>
    <t>тестер</t>
  </si>
  <si>
    <t>скатерка</t>
  </si>
  <si>
    <t>бідон молочний</t>
  </si>
  <si>
    <t>кастрюлі 40л.</t>
  </si>
  <si>
    <t>кастрюлі 15л</t>
  </si>
  <si>
    <t>кастрюлі алюмінієві</t>
  </si>
  <si>
    <t>мойки</t>
  </si>
  <si>
    <t>дзеркало</t>
  </si>
  <si>
    <t>столи однотумбові</t>
  </si>
  <si>
    <t>стелажі метелеві 2-х сторонні</t>
  </si>
  <si>
    <t>стелажі метелеві 1 сторонні</t>
  </si>
  <si>
    <t>стелажі дерев‘яні 1 сторонні</t>
  </si>
  <si>
    <t>коврові дорожки 3/0,65</t>
  </si>
  <si>
    <t>решітка на вікно</t>
  </si>
  <si>
    <t>стіл комп’ютерний</t>
  </si>
  <si>
    <t>стіл комп‘ютерний</t>
  </si>
  <si>
    <t>крісло вчителя</t>
  </si>
  <si>
    <t>кастрюля алюмінієва  15л</t>
  </si>
  <si>
    <t>кастрюля алюмінієва  10л</t>
  </si>
  <si>
    <t>демонстраційний матеріал</t>
  </si>
  <si>
    <t>штори 8м</t>
  </si>
  <si>
    <t>карнизи 6м</t>
  </si>
  <si>
    <t>печатка</t>
  </si>
  <si>
    <t>шафа для одягу</t>
  </si>
  <si>
    <t>вішалка для одягу</t>
  </si>
  <si>
    <t>ящик для сміття</t>
  </si>
  <si>
    <t>решітка металева</t>
  </si>
  <si>
    <t>пожарний щит</t>
  </si>
  <si>
    <t>виварка</t>
  </si>
  <si>
    <t>Вогнегасник</t>
  </si>
  <si>
    <t>світильники</t>
  </si>
  <si>
    <t>штамп кутовий</t>
  </si>
  <si>
    <t>штори 8 м всьго</t>
  </si>
  <si>
    <t>принтер САНОН</t>
  </si>
  <si>
    <t>вилки столові нержав.</t>
  </si>
  <si>
    <t>ложки столові нержав.</t>
  </si>
  <si>
    <t>Тумбочки</t>
  </si>
  <si>
    <t>Решітки металеві</t>
  </si>
  <si>
    <t>Вогнегасники</t>
  </si>
  <si>
    <t>Книжна полка</t>
  </si>
  <si>
    <t>бойлер ROUND</t>
  </si>
  <si>
    <t>дошка шкільна одноповерхова 1200*2250мм</t>
  </si>
  <si>
    <t>Стенд інформаційний 1200х700мм</t>
  </si>
  <si>
    <t>Стенд інформаційний 4000х400мм</t>
  </si>
  <si>
    <t>Стенд інформаційний 1600х1000мм</t>
  </si>
  <si>
    <t>Стенд інформаційний 2500х650мм</t>
  </si>
  <si>
    <t>Стенд інформаційний 1000х750мм</t>
  </si>
  <si>
    <t>Стенд інформаційний 1000х1000мм</t>
  </si>
  <si>
    <t>Стенд інформаційний 1200х500мм</t>
  </si>
  <si>
    <t>Рамка художня 200х300мм</t>
  </si>
  <si>
    <t>Табличка на двері</t>
  </si>
  <si>
    <t>чайник електр.</t>
  </si>
  <si>
    <t>Наглядний посібник по фізиці</t>
  </si>
  <si>
    <t>Прапор України</t>
  </si>
  <si>
    <t>Вішалка навісна дерев’яна</t>
  </si>
  <si>
    <t>Умивальник</t>
  </si>
  <si>
    <t>топор</t>
  </si>
  <si>
    <t>коса</t>
  </si>
  <si>
    <t xml:space="preserve">мишка комп’ютерна </t>
  </si>
  <si>
    <t>тонометр автомат.Россмакс</t>
  </si>
  <si>
    <t>веб-камера FrimeCom FC-E011</t>
  </si>
  <si>
    <t>вогнегасник ВП5(з)</t>
  </si>
  <si>
    <t>вогнегасник ВВК 2(ОУ-3) з кріпленням</t>
  </si>
  <si>
    <t>кран фонтанчик</t>
  </si>
  <si>
    <t>інформаційний стенд для учнів</t>
  </si>
  <si>
    <t>мясорубка Mistery</t>
  </si>
  <si>
    <t>відкрита роздягальня для одягу учнів</t>
  </si>
  <si>
    <t xml:space="preserve">сушка для посуду </t>
  </si>
  <si>
    <t>шафа для інвентарю</t>
  </si>
  <si>
    <t>стіл для персоналу</t>
  </si>
  <si>
    <t>стіл для обробки яець</t>
  </si>
  <si>
    <t>виробничі столи для приготування їжі на харчоблоці</t>
  </si>
  <si>
    <t>шафа для персоналу харчоблоку</t>
  </si>
  <si>
    <t xml:space="preserve">стіл для вагів </t>
  </si>
  <si>
    <t>столи обідні</t>
  </si>
  <si>
    <t>стільці в їдальню</t>
  </si>
  <si>
    <t>шафа навісна для зберігання хліба</t>
  </si>
  <si>
    <t>полички для кухонного приладдя</t>
  </si>
  <si>
    <t>жалюзі ( м 2)</t>
  </si>
  <si>
    <t xml:space="preserve">ролети на роздаткові вікна </t>
  </si>
  <si>
    <t>сміттєві баки</t>
  </si>
  <si>
    <t>дозатор до мила</t>
  </si>
  <si>
    <t>Бензопила ForestaFA-48S</t>
  </si>
  <si>
    <t>жалюзі вертикал.</t>
  </si>
  <si>
    <t>Каструля алюмін.</t>
  </si>
  <si>
    <t xml:space="preserve">Лічильник IK2303 </t>
  </si>
  <si>
    <t>Вогнегасник ВП5(з)</t>
  </si>
  <si>
    <t>Вогнегасник ВВК 2(ОУ-3)</t>
  </si>
  <si>
    <t>70-140 стрем’янка (10 сходинок)</t>
  </si>
  <si>
    <t>Таз пластиковий</t>
  </si>
  <si>
    <t>Ніж кухонний 6-GT</t>
  </si>
  <si>
    <t>Дошка кухонна Stenson Бамбук Прмокутна 30*20см</t>
  </si>
  <si>
    <t>Ніж кухонний 22см</t>
  </si>
  <si>
    <t>Ніж кухонний 28,5см</t>
  </si>
  <si>
    <t>Електронний  засіб навчального призначення "Дидактийний мільтимедійний контент для початкових класів" для 1-х класів Нової Української школи</t>
  </si>
  <si>
    <t>Контейнери для концелярських товарів</t>
  </si>
  <si>
    <t xml:space="preserve">БФП (принтер-сканер-ксерокс) Canon </t>
  </si>
  <si>
    <t>Штора 4 п/м</t>
  </si>
  <si>
    <t>Коврова доріжка 3м</t>
  </si>
  <si>
    <t>відро для прибирання 13л з віджимом</t>
  </si>
  <si>
    <t>Лопата снігова з черенком</t>
  </si>
  <si>
    <t>Сапка садова з держаком</t>
  </si>
  <si>
    <t>Відро оцинковане 12л</t>
  </si>
  <si>
    <t>Плита електрична BEKO</t>
  </si>
  <si>
    <t>Лічильник NIK 2303 ARP3N</t>
  </si>
  <si>
    <t>Замок навісний</t>
  </si>
  <si>
    <t>Лопата снігова</t>
  </si>
  <si>
    <t>граблі-віяло</t>
  </si>
  <si>
    <t>Карта пам'яті Kingston 128GB</t>
  </si>
  <si>
    <t>Прапор України великий атлас 140х90 см</t>
  </si>
  <si>
    <t>Каністра 20 л (металева)</t>
  </si>
  <si>
    <t>11130069-074</t>
  </si>
  <si>
    <t>11130037-039</t>
  </si>
  <si>
    <t>11130048-050</t>
  </si>
  <si>
    <t>11130051-060</t>
  </si>
  <si>
    <t>11130061-063</t>
  </si>
  <si>
    <t>11130064-066</t>
  </si>
  <si>
    <t>11130089-098</t>
  </si>
  <si>
    <t>Набір кухня</t>
  </si>
  <si>
    <t>Набір посудка іграшкова</t>
  </si>
  <si>
    <t>Салатники</t>
  </si>
  <si>
    <t>Дошки розділочні</t>
  </si>
  <si>
    <t>Чашки</t>
  </si>
  <si>
    <t>Тази пластмасові</t>
  </si>
  <si>
    <t>Стіл трапеція на кухні</t>
  </si>
  <si>
    <t>Баскетбольні кільця</t>
  </si>
  <si>
    <t>Ляльковий театр</t>
  </si>
  <si>
    <t>Коврик-іграшка</t>
  </si>
  <si>
    <t>Палас 2*2</t>
  </si>
  <si>
    <t>Іграшка касовий апарат</t>
  </si>
  <si>
    <t>Біотуалет</t>
  </si>
  <si>
    <t>каструля 3л</t>
  </si>
  <si>
    <t>каструля 4л</t>
  </si>
  <si>
    <t>карниз</t>
  </si>
  <si>
    <t>шафа навісна 30в</t>
  </si>
  <si>
    <t>шафа навісна 60в</t>
  </si>
  <si>
    <t>мийка накладна 80</t>
  </si>
  <si>
    <t>мийка накладна 50</t>
  </si>
  <si>
    <t>стіл під мийку 80</t>
  </si>
  <si>
    <t>стіл під мийку 50</t>
  </si>
  <si>
    <t>стільці офісні п/м</t>
  </si>
  <si>
    <t>стіл обідній</t>
  </si>
  <si>
    <t>табуретки</t>
  </si>
  <si>
    <t>стіл письмовий Юпітер</t>
  </si>
  <si>
    <t>стіл письмовий шкільний</t>
  </si>
  <si>
    <t>стіл письмовий Леон</t>
  </si>
  <si>
    <t>стіл журнальний Піон</t>
  </si>
  <si>
    <t>шафа гардеробна</t>
  </si>
  <si>
    <t>полиця книжна</t>
  </si>
  <si>
    <t>сушка компл.ванний</t>
  </si>
  <si>
    <t>каструлі різні</t>
  </si>
  <si>
    <t>дошка гладильна</t>
  </si>
  <si>
    <t>таз 9 л</t>
  </si>
  <si>
    <t>каструля 5,5 л</t>
  </si>
  <si>
    <t>хлібниця велика</t>
  </si>
  <si>
    <t>ложка розливна</t>
  </si>
  <si>
    <t>ложка соусна</t>
  </si>
  <si>
    <t>ложка столова</t>
  </si>
  <si>
    <t>ложка чайна</t>
  </si>
  <si>
    <t>сковорода</t>
  </si>
  <si>
    <t>вилки столові</t>
  </si>
  <si>
    <t>ніж кухонний</t>
  </si>
  <si>
    <t>ніж 002-5 зерк</t>
  </si>
  <si>
    <t>циділка 200 мл</t>
  </si>
  <si>
    <t>друшлак 1,5 л</t>
  </si>
  <si>
    <t>тьорка 4 стор</t>
  </si>
  <si>
    <t>набір ножів</t>
  </si>
  <si>
    <t>кухонний набір</t>
  </si>
  <si>
    <t>ліжка дитячі одиночні</t>
  </si>
  <si>
    <t>килимова доріжка м</t>
  </si>
  <si>
    <t>кеглі</t>
  </si>
  <si>
    <t>конструктор</t>
  </si>
  <si>
    <t>вогнегасник</t>
  </si>
  <si>
    <t>ліжка дитячі одинарні</t>
  </si>
  <si>
    <t>стіл дитячий трапеція</t>
  </si>
  <si>
    <t>стіл дитячий прямий</t>
  </si>
  <si>
    <t>стільці дитячі</t>
  </si>
  <si>
    <t>лава дитяча для роздягальні</t>
  </si>
  <si>
    <t>стіл для обробки</t>
  </si>
  <si>
    <t>шафа навісна</t>
  </si>
  <si>
    <t>стіл під м’ясорубку</t>
  </si>
  <si>
    <t>шафа вуглова кольорова 4/4</t>
  </si>
  <si>
    <t>тарілки мілкі</t>
  </si>
  <si>
    <t>мийка</t>
  </si>
  <si>
    <t>стіл під мийку</t>
  </si>
  <si>
    <t>кукла українська</t>
  </si>
  <si>
    <t>пісочниця</t>
  </si>
  <si>
    <t>грибки</t>
  </si>
  <si>
    <t>лавки дитячі</t>
  </si>
  <si>
    <t>сміттєзбірник</t>
  </si>
  <si>
    <t xml:space="preserve">ікона </t>
  </si>
  <si>
    <t>рушник</t>
  </si>
  <si>
    <t>телефон іграшка</t>
  </si>
  <si>
    <t>пори року пазли</t>
  </si>
  <si>
    <t>цікава математика</t>
  </si>
  <si>
    <t>пральна машина "Отрада"</t>
  </si>
  <si>
    <t>штора жовта в ромашку</t>
  </si>
  <si>
    <t>штора шифон -коричнева</t>
  </si>
  <si>
    <t>штора шифон -голуба</t>
  </si>
  <si>
    <t>штора шифон-рожева</t>
  </si>
  <si>
    <t>штора шифон-зелена-4м</t>
  </si>
  <si>
    <t>штора сітка салат 3,2 і 3,9 м</t>
  </si>
  <si>
    <t>штора шифон салатн.ромаш.4,2м</t>
  </si>
  <si>
    <t>штора шифон салатн.ромаш.4 м</t>
  </si>
  <si>
    <t>штора Арка</t>
  </si>
  <si>
    <t>стіл дитячий чотиримісн</t>
  </si>
  <si>
    <t>мишка компьютерна</t>
  </si>
  <si>
    <t>прінтер Canon LB5730</t>
  </si>
  <si>
    <t>мясорубка Вітекс</t>
  </si>
  <si>
    <t>пилесос</t>
  </si>
  <si>
    <t>ваги електронні</t>
  </si>
  <si>
    <t>фасадна вивіска</t>
  </si>
  <si>
    <t>конвектор "Bonjour"</t>
  </si>
  <si>
    <t>обігрівач "ergo"</t>
  </si>
  <si>
    <t>пилосос VCC4325S3W/XEV</t>
  </si>
  <si>
    <t>Прінтер Canon MF3010 лазерний,монохромний</t>
  </si>
  <si>
    <t>бензотример "Foresta"</t>
  </si>
  <si>
    <t>хлібниця міді 36*72*18</t>
  </si>
  <si>
    <t>бензопила "Foresta"</t>
  </si>
  <si>
    <t>вимірювач а/т</t>
  </si>
  <si>
    <t>лічильник води</t>
  </si>
  <si>
    <t>куточок природи</t>
  </si>
  <si>
    <t xml:space="preserve">стіл дитячий трапеція </t>
  </si>
  <si>
    <t xml:space="preserve">перукарня дитяча </t>
  </si>
  <si>
    <t>стілець дитячий</t>
  </si>
  <si>
    <t xml:space="preserve">шафа 4-х дверна для роздягання </t>
  </si>
  <si>
    <t>стінка дитяча</t>
  </si>
  <si>
    <t>Вогнегасник ВВК 2 (ОУ-3)</t>
  </si>
  <si>
    <t>Плита електрична ВЕКО FSS56000GW</t>
  </si>
  <si>
    <t>1136101</t>
  </si>
  <si>
    <t>1136102</t>
  </si>
  <si>
    <t>1136104</t>
  </si>
  <si>
    <t>1136105</t>
  </si>
  <si>
    <t>1136106</t>
  </si>
  <si>
    <t>1136107</t>
  </si>
  <si>
    <t>1136108</t>
  </si>
  <si>
    <t>1136109</t>
  </si>
  <si>
    <t>1136110</t>
  </si>
  <si>
    <t>1136113</t>
  </si>
  <si>
    <t>1136114</t>
  </si>
  <si>
    <t>1136116</t>
  </si>
  <si>
    <t>1136117</t>
  </si>
  <si>
    <t>1136118</t>
  </si>
  <si>
    <t>1136119</t>
  </si>
  <si>
    <t>1136120</t>
  </si>
  <si>
    <t>1136121</t>
  </si>
  <si>
    <t>1136122</t>
  </si>
  <si>
    <t>1136123</t>
  </si>
  <si>
    <t>1136124</t>
  </si>
  <si>
    <t>1136125</t>
  </si>
  <si>
    <t>1136126</t>
  </si>
  <si>
    <t>1136127</t>
  </si>
  <si>
    <t>1136128</t>
  </si>
  <si>
    <t>1136129</t>
  </si>
  <si>
    <t>1136130</t>
  </si>
  <si>
    <t>1136131</t>
  </si>
  <si>
    <t>1136132</t>
  </si>
  <si>
    <t>1136134</t>
  </si>
  <si>
    <t>1136135</t>
  </si>
  <si>
    <t>1136136</t>
  </si>
  <si>
    <t>1136138</t>
  </si>
  <si>
    <t>1136139</t>
  </si>
  <si>
    <t>1136140</t>
  </si>
  <si>
    <t>1136141</t>
  </si>
  <si>
    <t>1136142</t>
  </si>
  <si>
    <t>1136144</t>
  </si>
  <si>
    <t>1136145</t>
  </si>
  <si>
    <t>1136146</t>
  </si>
  <si>
    <t>1136147</t>
  </si>
  <si>
    <t>1136148</t>
  </si>
  <si>
    <t>1136149</t>
  </si>
  <si>
    <t>1136150</t>
  </si>
  <si>
    <t>1136151</t>
  </si>
  <si>
    <t>1136152</t>
  </si>
  <si>
    <t>1136153</t>
  </si>
  <si>
    <t>1136154</t>
  </si>
  <si>
    <t>1136155</t>
  </si>
  <si>
    <t>1136156</t>
  </si>
  <si>
    <t>1136157</t>
  </si>
  <si>
    <t>1136158</t>
  </si>
  <si>
    <t>1136160</t>
  </si>
  <si>
    <t>1136164</t>
  </si>
  <si>
    <t>1136166</t>
  </si>
  <si>
    <t>1136167</t>
  </si>
  <si>
    <t>1136168</t>
  </si>
  <si>
    <t>1136169</t>
  </si>
  <si>
    <t>1136170</t>
  </si>
  <si>
    <t>1136171</t>
  </si>
  <si>
    <t>1136172</t>
  </si>
  <si>
    <t>1136173</t>
  </si>
  <si>
    <t>1136174</t>
  </si>
  <si>
    <t>1136175</t>
  </si>
  <si>
    <t>1136176</t>
  </si>
  <si>
    <t>1136177</t>
  </si>
  <si>
    <t>1136178</t>
  </si>
  <si>
    <t>1136179</t>
  </si>
  <si>
    <t>1136181</t>
  </si>
  <si>
    <t>1136182</t>
  </si>
  <si>
    <t>1136183</t>
  </si>
  <si>
    <t>1136184</t>
  </si>
  <si>
    <t>1136185</t>
  </si>
  <si>
    <t>1136186</t>
  </si>
  <si>
    <t>1136187</t>
  </si>
  <si>
    <t>1136188</t>
  </si>
  <si>
    <t>1136189</t>
  </si>
  <si>
    <t>1136190</t>
  </si>
  <si>
    <t>1136193</t>
  </si>
  <si>
    <t>1136196</t>
  </si>
  <si>
    <t>1136197</t>
  </si>
  <si>
    <t>1136199</t>
  </si>
  <si>
    <t>1136201</t>
  </si>
  <si>
    <t>1136202</t>
  </si>
  <si>
    <t>1136203</t>
  </si>
  <si>
    <t>1136204</t>
  </si>
  <si>
    <t>1136205</t>
  </si>
  <si>
    <t>1136213</t>
  </si>
  <si>
    <t>1137199</t>
  </si>
  <si>
    <t>1137200</t>
  </si>
  <si>
    <t>1137180</t>
  </si>
  <si>
    <t>1137189</t>
  </si>
  <si>
    <t>1137195</t>
  </si>
  <si>
    <t>1137198</t>
  </si>
  <si>
    <t>1137201</t>
  </si>
  <si>
    <t>1137202</t>
  </si>
  <si>
    <t>1137203</t>
  </si>
  <si>
    <t>11137204</t>
  </si>
  <si>
    <t>11137205</t>
  </si>
  <si>
    <t>11137206</t>
  </si>
  <si>
    <t>11137207</t>
  </si>
  <si>
    <t>11137208</t>
  </si>
  <si>
    <t>11137209</t>
  </si>
  <si>
    <t>11137210</t>
  </si>
  <si>
    <t>11137211</t>
  </si>
  <si>
    <t>11137212</t>
  </si>
  <si>
    <t>11137213</t>
  </si>
  <si>
    <t>11137214</t>
  </si>
  <si>
    <t>11137215</t>
  </si>
  <si>
    <t>11137216</t>
  </si>
  <si>
    <t>11137217</t>
  </si>
  <si>
    <t>11137218</t>
  </si>
  <si>
    <t>Зовнішня антена 16 dB</t>
  </si>
  <si>
    <t>Шкільні парти</t>
  </si>
  <si>
    <t>Стіл</t>
  </si>
  <si>
    <t>Стільці</t>
  </si>
  <si>
    <t>Письмовий стіл</t>
  </si>
  <si>
    <t>Шафа</t>
  </si>
  <si>
    <t>Тумбочка</t>
  </si>
  <si>
    <t>Стільці офісні</t>
  </si>
  <si>
    <t>стілець</t>
  </si>
  <si>
    <t>шкільна парта</t>
  </si>
  <si>
    <t>проекційний екран</t>
  </si>
  <si>
    <t>куточок учня</t>
  </si>
  <si>
    <t>флаг шток (труба метал.5,5 м)</t>
  </si>
  <si>
    <t>прапор України</t>
  </si>
  <si>
    <t>підставка залізна під квіти</t>
  </si>
  <si>
    <t>підставка для квітів залізна</t>
  </si>
  <si>
    <t>Пожежний щит</t>
  </si>
  <si>
    <t>бінзокоса "Ірал"</t>
  </si>
  <si>
    <t>Лего</t>
  </si>
  <si>
    <t>дошка шкільна одноповерхнева</t>
  </si>
  <si>
    <t>дошка шкільна 5-поверхнева</t>
  </si>
  <si>
    <t>набір для першокласника</t>
  </si>
  <si>
    <t>набір геометричних фігур</t>
  </si>
  <si>
    <t>набір цифр (демонстративний)</t>
  </si>
  <si>
    <t>набір цифр (роздатковий)</t>
  </si>
  <si>
    <t>набір лічильного матеріалу 116 шт</t>
  </si>
  <si>
    <t>танграм</t>
  </si>
  <si>
    <t>годинник пісочний 10 хв</t>
  </si>
  <si>
    <t>набір цифр, букв,знаків з магнітним кріпленням</t>
  </si>
  <si>
    <t>терези з набором важків</t>
  </si>
  <si>
    <t>набір мірного посуду (пластиковий)</t>
  </si>
  <si>
    <t>математичний планшет</t>
  </si>
  <si>
    <t>набір грошових знаків</t>
  </si>
  <si>
    <t>дошка аудиторна</t>
  </si>
  <si>
    <t>ваги електронні до 200 гр</t>
  </si>
  <si>
    <t>килимок-конструктор з пазлів</t>
  </si>
  <si>
    <t>набір музичних інструментів</t>
  </si>
  <si>
    <t>настільні розвивальні ігри (комплект)</t>
  </si>
  <si>
    <t>ляльковий театр</t>
  </si>
  <si>
    <t>мікроскоп учнівський</t>
  </si>
  <si>
    <t>фізична карта України</t>
  </si>
  <si>
    <t>комплект "Букви англійського алфавіту"</t>
  </si>
  <si>
    <t>карта адміністративна України</t>
  </si>
  <si>
    <t>глобус фізичний</t>
  </si>
  <si>
    <t>магнітно-маркерна дошка пересувна</t>
  </si>
  <si>
    <t>палац</t>
  </si>
  <si>
    <t>умивальник</t>
  </si>
  <si>
    <t>колона до умивальника</t>
  </si>
  <si>
    <t>обруч гімнастичний</t>
  </si>
  <si>
    <t>скакалка</t>
  </si>
  <si>
    <t>тенісний стіл</t>
  </si>
  <si>
    <t>м'яч баскетбольний</t>
  </si>
  <si>
    <t>м'яч волейбольний</t>
  </si>
  <si>
    <t>м'яч футбольний</t>
  </si>
  <si>
    <t>ігровий набір ЛЕГО</t>
  </si>
  <si>
    <t>павербанк</t>
  </si>
  <si>
    <t>ліхтарі</t>
  </si>
  <si>
    <t>ліхтарі на сонячних батареях</t>
  </si>
  <si>
    <t>Роутер ТР-LINK C-20</t>
  </si>
  <si>
    <t>Генератор 3 кВт</t>
  </si>
  <si>
    <t xml:space="preserve">Педагогічний набір </t>
  </si>
  <si>
    <t>Аптечка першої допомоги (First aid kit)</t>
  </si>
  <si>
    <t>ноутбук</t>
  </si>
  <si>
    <t>Ширма IKEA SIDORNA</t>
  </si>
  <si>
    <t>Генератор Vakariten SL6500 EDX</t>
  </si>
  <si>
    <t>11130002/1</t>
  </si>
  <si>
    <t>11135114-19</t>
  </si>
  <si>
    <t>Куліси</t>
  </si>
  <si>
    <t>ліхтарик</t>
  </si>
  <si>
    <t>1136012/1</t>
  </si>
  <si>
    <t>11136013/1</t>
  </si>
  <si>
    <t>11136014/1</t>
  </si>
  <si>
    <t>матраци</t>
  </si>
  <si>
    <t>комплект дитячий</t>
  </si>
  <si>
    <t>ковдра</t>
  </si>
  <si>
    <t>покривало гобіленове</t>
  </si>
  <si>
    <t>наматрацник</t>
  </si>
  <si>
    <t>рушник махровий</t>
  </si>
  <si>
    <t>подушки</t>
  </si>
  <si>
    <t>Програма розвитку дитини від народження до шести років "Я у Світі"</t>
  </si>
  <si>
    <t>Л.І. Синявіна</t>
  </si>
  <si>
    <t>Л.І. Лампак</t>
  </si>
  <si>
    <t>А.М. Пономаренко</t>
  </si>
  <si>
    <t>Будинки, споруди та передавальні пристрої</t>
  </si>
  <si>
    <t>забор шиферний</t>
  </si>
  <si>
    <t>компл</t>
  </si>
  <si>
    <t>до Передавального акта від 19.08.2026 року</t>
  </si>
  <si>
    <t>лічильник НІК2102-02 1,0 220В 5-60А 6400 М1</t>
  </si>
  <si>
    <t>лічильник НІК 2301АПЗ 3*220/380В 5-120А</t>
  </si>
  <si>
    <t>Сушарка для рук електрична Ballu BAND-2000DM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</si>
</sst>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_р_._-;\-* #,##0_р_._-;_-* &quot;-&quot;_р_._-;_-@_-"/>
    <numFmt numFmtId="165" formatCode="_-* #,##0\ _г_р_н_._-;\-* #,##0\ _г_р_н_._-;_-* &quot;-&quot;\ _г_р_н_._-;_-@_-"/>
    <numFmt numFmtId="166" formatCode="_-* #,##0.00\ _г_р_н_._-;\-* #,##0.00\ _г_р_н_._-;_-* &quot;-&quot;??\ _г_р_н_._-;_-@_-"/>
    <numFmt numFmtId="167" formatCode="_-* #,##0.00_р_._-;\-* #,##0.00_р_._-;_-* &quot;-&quot;_р_._-;_-@_-"/>
    <numFmt numFmtId="168" formatCode="0.0"/>
    <numFmt numFmtId="169" formatCode="#,##0.00_ ;\-#,##0.00\ "/>
  </numFmts>
  <fonts count="2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3" fillId="0" borderId="0" applyFont="0" applyFill="0" applyBorder="0" applyAlignment="0" applyProtection="0"/>
    <xf numFmtId="0" fontId="3" fillId="0" borderId="0"/>
  </cellStyleXfs>
  <cellXfs count="184">
    <xf numFmtId="0" fontId="0" fillId="0" borderId="0" xfId="0"/>
    <xf numFmtId="0" fontId="1" fillId="0" borderId="0" xfId="0" applyFont="1" applyAlignment="1">
      <alignment horizontal="right"/>
    </xf>
    <xf numFmtId="0" fontId="1" fillId="2" borderId="7" xfId="0" applyFont="1" applyFill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/>
    <xf numFmtId="0" fontId="1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/>
    </xf>
    <xf numFmtId="0" fontId="9" fillId="0" borderId="0" xfId="0" applyFont="1" applyFill="1"/>
    <xf numFmtId="0" fontId="10" fillId="0" borderId="7" xfId="0" applyFont="1" applyFill="1" applyBorder="1" applyAlignment="1">
      <alignment horizontal="center" wrapText="1"/>
    </xf>
    <xf numFmtId="0" fontId="9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1" fillId="0" borderId="0" xfId="0" applyFont="1" applyFill="1"/>
    <xf numFmtId="0" fontId="2" fillId="0" borderId="7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6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6" fillId="0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10" fillId="0" borderId="7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7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14" fontId="12" fillId="0" borderId="7" xfId="0" applyNumberFormat="1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49" fontId="12" fillId="0" borderId="7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17" fontId="12" fillId="0" borderId="7" xfId="0" applyNumberFormat="1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17" fontId="7" fillId="0" borderId="7" xfId="0" applyNumberFormat="1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wrapText="1"/>
    </xf>
    <xf numFmtId="0" fontId="6" fillId="0" borderId="7" xfId="0" applyFont="1" applyBorder="1" applyAlignment="1">
      <alignment horizontal="left"/>
    </xf>
    <xf numFmtId="0" fontId="7" fillId="0" borderId="11" xfId="0" applyFont="1" applyBorder="1" applyAlignment="1">
      <alignment horizontal="left" wrapText="1"/>
    </xf>
    <xf numFmtId="0" fontId="7" fillId="0" borderId="7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7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3" borderId="7" xfId="0" applyFont="1" applyFill="1" applyBorder="1" applyAlignment="1">
      <alignment horizontal="left" wrapText="1"/>
    </xf>
    <xf numFmtId="0" fontId="7" fillId="3" borderId="7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wrapText="1"/>
    </xf>
    <xf numFmtId="0" fontId="14" fillId="0" borderId="7" xfId="0" applyFont="1" applyBorder="1" applyAlignment="1" applyProtection="1">
      <alignment horizontal="left" vertical="center" wrapText="1"/>
      <protection locked="0"/>
    </xf>
    <xf numFmtId="0" fontId="14" fillId="0" borderId="7" xfId="0" applyFont="1" applyBorder="1" applyAlignment="1" applyProtection="1">
      <alignment horizontal="left" wrapText="1"/>
      <protection locked="0"/>
    </xf>
    <xf numFmtId="0" fontId="12" fillId="0" borderId="7" xfId="0" applyFont="1" applyBorder="1" applyAlignment="1" applyProtection="1">
      <alignment horizontal="center" wrapText="1"/>
      <protection locked="0"/>
    </xf>
    <xf numFmtId="0" fontId="12" fillId="0" borderId="7" xfId="0" applyFont="1" applyBorder="1" applyAlignment="1" applyProtection="1">
      <alignment horizontal="left" wrapText="1"/>
      <protection locked="0"/>
    </xf>
    <xf numFmtId="0" fontId="7" fillId="0" borderId="7" xfId="0" applyFont="1" applyFill="1" applyBorder="1" applyAlignment="1" applyProtection="1">
      <alignment horizontal="left" wrapText="1"/>
      <protection locked="0"/>
    </xf>
    <xf numFmtId="0" fontId="14" fillId="0" borderId="7" xfId="0" applyFont="1" applyFill="1" applyBorder="1" applyAlignment="1" applyProtection="1">
      <alignment horizontal="left" vertical="center" wrapText="1"/>
      <protection locked="0"/>
    </xf>
    <xf numFmtId="0" fontId="6" fillId="0" borderId="7" xfId="0" applyFont="1" applyFill="1" applyBorder="1" applyAlignment="1">
      <alignment horizontal="left" wrapText="1"/>
    </xf>
    <xf numFmtId="49" fontId="12" fillId="0" borderId="7" xfId="0" applyNumberFormat="1" applyFont="1" applyFill="1" applyBorder="1" applyAlignment="1">
      <alignment horizontal="center"/>
    </xf>
    <xf numFmtId="17" fontId="12" fillId="0" borderId="7" xfId="0" applyNumberFormat="1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18" fillId="0" borderId="7" xfId="0" applyFont="1" applyBorder="1" applyAlignment="1">
      <alignment horizontal="center" wrapText="1"/>
    </xf>
    <xf numFmtId="164" fontId="17" fillId="0" borderId="7" xfId="1" applyNumberFormat="1" applyFont="1" applyBorder="1" applyAlignment="1">
      <alignment horizontal="center" vertical="center"/>
    </xf>
    <xf numFmtId="167" fontId="18" fillId="0" borderId="7" xfId="1" applyNumberFormat="1" applyFont="1" applyBorder="1"/>
    <xf numFmtId="0" fontId="18" fillId="0" borderId="7" xfId="0" applyFont="1" applyBorder="1" applyAlignment="1">
      <alignment wrapText="1"/>
    </xf>
    <xf numFmtId="166" fontId="18" fillId="0" borderId="7" xfId="0" applyNumberFormat="1" applyFont="1" applyBorder="1" applyAlignment="1">
      <alignment wrapText="1"/>
    </xf>
    <xf numFmtId="0" fontId="18" fillId="0" borderId="7" xfId="0" applyFont="1" applyBorder="1" applyAlignment="1">
      <alignment horizontal="center" vertical="top" wrapText="1"/>
    </xf>
    <xf numFmtId="2" fontId="19" fillId="0" borderId="7" xfId="0" applyNumberFormat="1" applyFont="1" applyFill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17" fillId="0" borderId="7" xfId="0" applyFont="1" applyBorder="1" applyAlignment="1">
      <alignment horizontal="left" wrapText="1"/>
    </xf>
    <xf numFmtId="0" fontId="20" fillId="0" borderId="7" xfId="0" applyFont="1" applyFill="1" applyBorder="1" applyAlignment="1">
      <alignment horizontal="center" wrapText="1"/>
    </xf>
    <xf numFmtId="169" fontId="17" fillId="0" borderId="7" xfId="1" applyNumberFormat="1" applyFont="1" applyBorder="1" applyAlignment="1">
      <alignment horizontal="center" vertical="top"/>
    </xf>
    <xf numFmtId="17" fontId="21" fillId="0" borderId="7" xfId="0" applyNumberFormat="1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9" fillId="0" borderId="7" xfId="0" applyFont="1" applyFill="1" applyBorder="1" applyAlignment="1">
      <alignment horizontal="center" wrapText="1"/>
    </xf>
    <xf numFmtId="169" fontId="18" fillId="0" borderId="7" xfId="1" applyNumberFormat="1" applyFont="1" applyBorder="1" applyAlignment="1">
      <alignment horizontal="center" vertical="top"/>
    </xf>
    <xf numFmtId="0" fontId="19" fillId="0" borderId="7" xfId="0" applyFont="1" applyFill="1" applyBorder="1" applyAlignment="1">
      <alignment horizontal="center" vertical="top" wrapText="1"/>
    </xf>
    <xf numFmtId="0" fontId="20" fillId="0" borderId="7" xfId="0" applyFont="1" applyFill="1" applyBorder="1" applyAlignment="1">
      <alignment horizontal="left" wrapText="1"/>
    </xf>
    <xf numFmtId="0" fontId="22" fillId="0" borderId="7" xfId="0" applyFont="1" applyBorder="1" applyAlignment="1">
      <alignment horizontal="center"/>
    </xf>
    <xf numFmtId="2" fontId="20" fillId="0" borderId="7" xfId="0" applyNumberFormat="1" applyFont="1" applyFill="1" applyBorder="1" applyAlignment="1">
      <alignment horizontal="center" wrapText="1"/>
    </xf>
    <xf numFmtId="0" fontId="22" fillId="0" borderId="7" xfId="0" applyFont="1" applyBorder="1" applyAlignment="1">
      <alignment horizontal="center" vertical="center"/>
    </xf>
    <xf numFmtId="0" fontId="21" fillId="0" borderId="7" xfId="0" applyFont="1" applyFill="1" applyBorder="1" applyAlignment="1">
      <alignment horizontal="center"/>
    </xf>
    <xf numFmtId="17" fontId="13" fillId="0" borderId="7" xfId="0" applyNumberFormat="1" applyFont="1" applyFill="1" applyBorder="1" applyAlignment="1">
      <alignment horizontal="center" vertical="center"/>
    </xf>
    <xf numFmtId="0" fontId="17" fillId="0" borderId="7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2" fontId="17" fillId="0" borderId="7" xfId="0" applyNumberFormat="1" applyFont="1" applyBorder="1" applyAlignment="1">
      <alignment horizontal="center" wrapText="1"/>
    </xf>
    <xf numFmtId="168" fontId="17" fillId="0" borderId="9" xfId="0" applyNumberFormat="1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wrapText="1"/>
    </xf>
    <xf numFmtId="0" fontId="18" fillId="0" borderId="7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left" wrapText="1"/>
    </xf>
    <xf numFmtId="2" fontId="17" fillId="0" borderId="7" xfId="0" applyNumberFormat="1" applyFont="1" applyFill="1" applyBorder="1" applyAlignment="1">
      <alignment horizontal="center" wrapText="1"/>
    </xf>
    <xf numFmtId="0" fontId="17" fillId="0" borderId="7" xfId="0" applyFont="1" applyBorder="1" applyAlignment="1">
      <alignment horizontal="center"/>
    </xf>
    <xf numFmtId="2" fontId="18" fillId="0" borderId="7" xfId="0" applyNumberFormat="1" applyFont="1" applyBorder="1" applyAlignment="1">
      <alignment horizontal="center" wrapText="1"/>
    </xf>
    <xf numFmtId="0" fontId="17" fillId="0" borderId="7" xfId="0" applyFont="1" applyBorder="1" applyAlignment="1">
      <alignment horizontal="center" vertical="top" wrapText="1"/>
    </xf>
    <xf numFmtId="169" fontId="18" fillId="0" borderId="7" xfId="0" applyNumberFormat="1" applyFont="1" applyBorder="1" applyAlignment="1">
      <alignment horizontal="center" wrapText="1"/>
    </xf>
    <xf numFmtId="0" fontId="21" fillId="0" borderId="7" xfId="0" applyFont="1" applyBorder="1" applyAlignment="1">
      <alignment horizontal="center" wrapText="1"/>
    </xf>
    <xf numFmtId="2" fontId="21" fillId="0" borderId="7" xfId="0" applyNumberFormat="1" applyFont="1" applyBorder="1" applyAlignment="1">
      <alignment horizontal="center" wrapText="1"/>
    </xf>
    <xf numFmtId="0" fontId="18" fillId="0" borderId="7" xfId="0" applyFont="1" applyFill="1" applyBorder="1" applyAlignment="1">
      <alignment horizontal="center" wrapText="1"/>
    </xf>
    <xf numFmtId="0" fontId="17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21" fillId="0" borderId="7" xfId="0" applyFont="1" applyFill="1" applyBorder="1" applyAlignment="1">
      <alignment wrapText="1"/>
    </xf>
    <xf numFmtId="0" fontId="7" fillId="0" borderId="7" xfId="0" applyFont="1" applyFill="1" applyBorder="1" applyAlignment="1" applyProtection="1">
      <alignment horizontal="left" vertical="center" wrapText="1"/>
      <protection locked="0"/>
    </xf>
    <xf numFmtId="0" fontId="21" fillId="0" borderId="7" xfId="0" applyFont="1" applyFill="1" applyBorder="1" applyAlignment="1">
      <alignment horizontal="left" vertical="center" wrapText="1"/>
    </xf>
    <xf numFmtId="2" fontId="18" fillId="0" borderId="7" xfId="0" applyNumberFormat="1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/>
    </xf>
    <xf numFmtId="0" fontId="18" fillId="0" borderId="11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wrapText="1"/>
    </xf>
    <xf numFmtId="0" fontId="17" fillId="0" borderId="7" xfId="0" applyFont="1" applyBorder="1" applyAlignment="1">
      <alignment horizontal="left" wrapText="1"/>
    </xf>
    <xf numFmtId="0" fontId="18" fillId="0" borderId="7" xfId="0" applyFont="1" applyBorder="1" applyAlignment="1">
      <alignment horizontal="center" wrapText="1"/>
    </xf>
    <xf numFmtId="0" fontId="18" fillId="0" borderId="7" xfId="0" applyFont="1" applyBorder="1" applyAlignment="1">
      <alignment horizontal="left" wrapText="1"/>
    </xf>
    <xf numFmtId="2" fontId="18" fillId="0" borderId="7" xfId="0" applyNumberFormat="1" applyFont="1" applyBorder="1" applyAlignment="1">
      <alignment horizontal="center" wrapText="1"/>
    </xf>
    <xf numFmtId="0" fontId="0" fillId="0" borderId="6" xfId="0" applyFont="1" applyBorder="1" applyAlignment="1">
      <alignment wrapText="1"/>
    </xf>
    <xf numFmtId="0" fontId="1" fillId="0" borderId="4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0" fillId="0" borderId="0" xfId="0" applyFont="1" applyBorder="1" applyAlignment="1">
      <alignment wrapText="1"/>
    </xf>
    <xf numFmtId="0" fontId="20" fillId="0" borderId="7" xfId="0" applyFont="1" applyFill="1" applyBorder="1" applyAlignment="1">
      <alignment horizontal="center" wrapText="1"/>
    </xf>
    <xf numFmtId="0" fontId="19" fillId="0" borderId="7" xfId="0" applyFont="1" applyFill="1" applyBorder="1" applyAlignment="1">
      <alignment horizontal="left" wrapText="1"/>
    </xf>
    <xf numFmtId="0" fontId="19" fillId="0" borderId="7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7" fillId="0" borderId="7" xfId="0" applyFont="1" applyFill="1" applyBorder="1" applyAlignment="1">
      <alignment horizontal="center" wrapText="1"/>
    </xf>
    <xf numFmtId="0" fontId="17" fillId="0" borderId="7" xfId="0" applyFont="1" applyFill="1" applyBorder="1" applyAlignment="1">
      <alignment horizontal="left" wrapText="1"/>
    </xf>
    <xf numFmtId="2" fontId="18" fillId="0" borderId="7" xfId="0" applyNumberFormat="1" applyFont="1" applyFill="1" applyBorder="1" applyAlignment="1">
      <alignment horizontal="center" wrapText="1"/>
    </xf>
    <xf numFmtId="0" fontId="21" fillId="0" borderId="7" xfId="0" applyFont="1" applyBorder="1" applyAlignment="1">
      <alignment horizontal="center" wrapText="1"/>
    </xf>
    <xf numFmtId="0" fontId="21" fillId="0" borderId="7" xfId="0" applyFont="1" applyBorder="1" applyAlignment="1">
      <alignment horizontal="left" wrapText="1"/>
    </xf>
    <xf numFmtId="0" fontId="17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4" fillId="0" borderId="0" xfId="0" applyFont="1" applyAlignment="1">
      <alignment vertical="top"/>
    </xf>
    <xf numFmtId="0" fontId="18" fillId="0" borderId="7" xfId="0" applyFont="1" applyBorder="1" applyAlignment="1">
      <alignment wrapText="1"/>
    </xf>
    <xf numFmtId="0" fontId="1" fillId="0" borderId="0" xfId="0" applyFont="1"/>
    <xf numFmtId="0" fontId="24" fillId="0" borderId="0" xfId="0" applyFont="1"/>
    <xf numFmtId="0" fontId="24" fillId="0" borderId="0" xfId="0" applyFont="1" applyAlignment="1">
      <alignment horizontal="left" wrapText="1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left" wrapText="1"/>
    </xf>
    <xf numFmtId="0" fontId="24" fillId="0" borderId="0" xfId="0" applyFont="1" applyAlignment="1"/>
    <xf numFmtId="0" fontId="25" fillId="0" borderId="0" xfId="0" applyFont="1" applyBorder="1"/>
    <xf numFmtId="0" fontId="25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 [0]" xfId="1" builtinId="6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&#1073;&#1091;&#1093;&#1075;&#1072;&#1083;&#1090;&#1077;&#1088;&#1110;&#1103;%20&#1083;&#1077;&#1085;&#1072;\&#1054;&#1073;&#1110;&#1075;&#1086;&#1074;&#1110;%20&#1074;&#1110;&#1076;&#1086;&#1084;&#1086;&#1089;&#1090;&#1110;%20&#1087;&#1086;%20&#1058;&#1052;&#1062;%20&#1085;&#1086;&#1074;&#1099;\&#1058;&#1052;&#1062;%202026\&#1064;&#1082;&#1086;&#1083;&#1080;\&#1050;&#1072;&#1084;&#1103;&#1085;&#1089;&#1100;&#1082;&#1080;&#1081;%20&#1047;&#1047;&#1057;&#1054;%20+%20&#1076;&#1091;&#1073;&#1088;&#1072;&#1074;&#1091;&#1096;&#1082;&#1072;%2020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&#1073;&#1091;&#1093;&#1075;&#1072;&#1083;&#1090;&#1077;&#1088;&#1110;&#1103;%20&#1083;&#1077;&#1085;&#1072;\&#1054;&#1073;&#1110;&#1075;&#1086;&#1074;&#1110;%20&#1074;&#1110;&#1076;&#1086;&#1084;&#1086;&#1089;&#1090;&#1110;%20&#1087;&#1086;%20&#1058;&#1052;&#1062;%20&#1085;&#1086;&#1074;&#1099;\&#1058;&#1052;&#1062;%202024\&#1064;&#1082;&#1086;&#1083;&#1080;\&#1041;&#1110;&#1083;&#1082;&#1110;&#1074;&#1089;&#1100;&#1082;&#1072;%20&#1047;&#1047;&#1057;&#1054;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3"/>
      <sheetName val="дубравушка 1013"/>
      <sheetName val="дубравушка 1013 1"/>
      <sheetName val="1014"/>
      <sheetName val="дубравушка 1014"/>
      <sheetName val="1014 1"/>
      <sheetName val="дубр 1014 1"/>
      <sheetName val="1016"/>
      <sheetName val="1017"/>
      <sheetName val="дубр 1017"/>
      <sheetName val="1018 1"/>
      <sheetName val="1112"/>
      <sheetName val="1113"/>
      <sheetName val="дубр 1113"/>
      <sheetName val="1113 1"/>
      <sheetName val="дубр 1113 1"/>
      <sheetName val="дубравушка 1114"/>
    </sheetNames>
    <sheetDataSet>
      <sheetData sheetId="0">
        <row r="4">
          <cell r="B4" t="str">
            <v>приміщення школи №2</v>
          </cell>
          <cell r="AV4">
            <v>1</v>
          </cell>
          <cell r="AW4">
            <v>413354.45</v>
          </cell>
        </row>
        <row r="5">
          <cell r="B5" t="str">
            <v>приміщення школи №1</v>
          </cell>
          <cell r="AV5">
            <v>1</v>
          </cell>
          <cell r="AW5">
            <v>350243.57</v>
          </cell>
        </row>
        <row r="6">
          <cell r="B6" t="str">
            <v>приміщення школи №3</v>
          </cell>
          <cell r="AV6">
            <v>1</v>
          </cell>
          <cell r="AW6">
            <v>97575.45</v>
          </cell>
        </row>
        <row r="7">
          <cell r="B7" t="str">
            <v>приміщення школи початк.класи</v>
          </cell>
          <cell r="AV7">
            <v>1</v>
          </cell>
          <cell r="AW7">
            <v>17813.25</v>
          </cell>
        </row>
        <row r="8">
          <cell r="B8" t="str">
            <v xml:space="preserve">туалет </v>
          </cell>
          <cell r="AV8">
            <v>1</v>
          </cell>
          <cell r="AW8">
            <v>4082</v>
          </cell>
        </row>
        <row r="9">
          <cell r="B9" t="str">
            <v>підвал</v>
          </cell>
          <cell r="AV9">
            <v>1</v>
          </cell>
          <cell r="AW9">
            <v>1033</v>
          </cell>
        </row>
        <row r="10">
          <cell r="B10" t="str">
            <v>спортмайдан</v>
          </cell>
          <cell r="AV10">
            <v>1</v>
          </cell>
          <cell r="AW10">
            <v>517</v>
          </cell>
        </row>
        <row r="11">
          <cell r="B11" t="str">
            <v>сарай дощатий літній</v>
          </cell>
          <cell r="AV11">
            <v>1</v>
          </cell>
          <cell r="AW11">
            <v>103</v>
          </cell>
        </row>
        <row r="12">
          <cell r="B12" t="str">
            <v>огорожа сітка (54 пр/155м)</v>
          </cell>
          <cell r="AV12">
            <v>54</v>
          </cell>
          <cell r="AW12">
            <v>1602</v>
          </cell>
        </row>
        <row r="13">
          <cell r="B13" t="str">
            <v>стовпи залізні 26 шт</v>
          </cell>
          <cell r="AV13">
            <v>26</v>
          </cell>
          <cell r="AW13">
            <v>269</v>
          </cell>
        </row>
        <row r="14">
          <cell r="AV14">
            <v>22</v>
          </cell>
          <cell r="AW14">
            <v>441.76</v>
          </cell>
        </row>
        <row r="15">
          <cell r="B15" t="str">
            <v>ворота</v>
          </cell>
          <cell r="AV15">
            <v>2</v>
          </cell>
          <cell r="AW15">
            <v>310</v>
          </cell>
        </row>
        <row r="16">
          <cell r="B16" t="str">
            <v>хвіртка</v>
          </cell>
          <cell r="AV16">
            <v>2</v>
          </cell>
          <cell r="AW16">
            <v>207</v>
          </cell>
        </row>
        <row r="17">
          <cell r="B17" t="str">
            <v>Найпростіше укриття напівзаглиблене на 100 осіб</v>
          </cell>
          <cell r="AV17">
            <v>1</v>
          </cell>
          <cell r="AW17">
            <v>5613750</v>
          </cell>
        </row>
      </sheetData>
      <sheetData sheetId="1">
        <row r="4">
          <cell r="B4" t="str">
            <v>навчальний комплекс 445 м2</v>
          </cell>
          <cell r="AV4">
            <v>1</v>
          </cell>
          <cell r="AW4">
            <v>752091</v>
          </cell>
        </row>
        <row r="5">
          <cell r="B5" t="str">
            <v>металева МАФ (для дитячого майданчика)</v>
          </cell>
          <cell r="AV5">
            <v>1</v>
          </cell>
          <cell r="AW5">
            <v>20637</v>
          </cell>
        </row>
        <row r="6">
          <cell r="B6" t="str">
            <v>ігровий комплект "Карапуз"(на дитячому майданчику)</v>
          </cell>
          <cell r="AV6">
            <v>1</v>
          </cell>
          <cell r="AW6">
            <v>49999</v>
          </cell>
        </row>
        <row r="7">
          <cell r="B7" t="str">
            <v>карусель (дитячий майданчик)</v>
          </cell>
          <cell r="AV7">
            <v>1</v>
          </cell>
          <cell r="AW7">
            <v>15240</v>
          </cell>
        </row>
        <row r="8">
          <cell r="B8" t="str">
            <v>гойдалка подвійна (дитячий майданчик)</v>
          </cell>
          <cell r="AV8">
            <v>1</v>
          </cell>
          <cell r="AW8">
            <v>11880</v>
          </cell>
        </row>
        <row r="9">
          <cell r="B9" t="str">
            <v>гойдалка на пружині (дитячий майданчик)</v>
          </cell>
          <cell r="AV9">
            <v>1</v>
          </cell>
          <cell r="AW9">
            <v>8225</v>
          </cell>
        </row>
      </sheetData>
      <sheetData sheetId="2">
        <row r="4">
          <cell r="B4" t="str">
            <v>Навіс для дров</v>
          </cell>
          <cell r="AV4">
            <v>1</v>
          </cell>
          <cell r="AW4">
            <v>1500</v>
          </cell>
        </row>
      </sheetData>
      <sheetData sheetId="3">
        <row r="4">
          <cell r="B4" t="str">
            <v>духовий шкаф</v>
          </cell>
          <cell r="AV4">
            <v>1</v>
          </cell>
          <cell r="AW4">
            <v>622.65</v>
          </cell>
        </row>
        <row r="5">
          <cell r="B5" t="str">
            <v>піаніно Україна</v>
          </cell>
          <cell r="AV5">
            <v>1</v>
          </cell>
          <cell r="AW5">
            <v>778.05</v>
          </cell>
        </row>
        <row r="6">
          <cell r="B6" t="str">
            <v>компьютер вчителя</v>
          </cell>
          <cell r="AV6">
            <v>1</v>
          </cell>
          <cell r="AW6">
            <v>5035.8</v>
          </cell>
        </row>
        <row r="7">
          <cell r="B7" t="str">
            <v>компьютер учня</v>
          </cell>
          <cell r="AV7">
            <v>4</v>
          </cell>
          <cell r="AW7">
            <v>11918.55</v>
          </cell>
        </row>
        <row r="8">
          <cell r="B8" t="str">
            <v>комп’ютер мережевого обладнання</v>
          </cell>
          <cell r="AV8">
            <v>1</v>
          </cell>
          <cell r="AW8">
            <v>2398.1999999999998</v>
          </cell>
        </row>
        <row r="9">
          <cell r="B9" t="str">
            <v>принтер Canon (кольор)</v>
          </cell>
          <cell r="AV9">
            <v>1</v>
          </cell>
          <cell r="AW9">
            <v>327.60000000000002</v>
          </cell>
        </row>
        <row r="10">
          <cell r="B10" t="str">
            <v>тенісний стіл</v>
          </cell>
          <cell r="AV10">
            <v>1</v>
          </cell>
          <cell r="AW10">
            <v>1412</v>
          </cell>
        </row>
        <row r="11">
          <cell r="B11" t="str">
            <v>проектор VIWSONIC PJD 51xx (3D)</v>
          </cell>
          <cell r="AV11">
            <v>1</v>
          </cell>
          <cell r="AW11">
            <v>4030</v>
          </cell>
        </row>
        <row r="12">
          <cell r="B12" t="str">
            <v>екран для проектора</v>
          </cell>
          <cell r="AV12">
            <v>1</v>
          </cell>
          <cell r="AW12">
            <v>1023</v>
          </cell>
        </row>
        <row r="13">
          <cell r="B13" t="str">
            <v>Ноутбук НР</v>
          </cell>
          <cell r="AV13">
            <v>1</v>
          </cell>
          <cell r="AW13">
            <v>8710</v>
          </cell>
        </row>
        <row r="14">
          <cell r="B14" t="str">
            <v>комплект перифірійного обладнання (БФП, ламінатор, папір, плівка для ламінування, мишка, контейнери з фарбою, кабель до принтера)</v>
          </cell>
          <cell r="AV14">
            <v>1</v>
          </cell>
          <cell r="AW14">
            <v>8690</v>
          </cell>
        </row>
        <row r="15">
          <cell r="B15" t="str">
            <v>витяжка ventolux</v>
          </cell>
          <cell r="AV15">
            <v>1</v>
          </cell>
          <cell r="AW15">
            <v>12500</v>
          </cell>
        </row>
        <row r="16">
          <cell r="B16" t="str">
            <v>холодильник ERGO SBS 520W</v>
          </cell>
          <cell r="AV16">
            <v>1</v>
          </cell>
          <cell r="AW16">
            <v>17500</v>
          </cell>
        </row>
        <row r="17">
          <cell r="B17" t="str">
            <v>електроплита 4-х комфорна</v>
          </cell>
          <cell r="AV17">
            <v>1</v>
          </cell>
          <cell r="AW17">
            <v>24996</v>
          </cell>
        </row>
        <row r="18">
          <cell r="B18" t="str">
            <v>мультимедійний комплекс</v>
          </cell>
          <cell r="AV18">
            <v>1</v>
          </cell>
          <cell r="AW18">
            <v>28829.62</v>
          </cell>
        </row>
        <row r="19">
          <cell r="B19" t="str">
            <v>ноутбук Lenovo V-130-15</v>
          </cell>
          <cell r="AV19">
            <v>8</v>
          </cell>
          <cell r="AW19">
            <v>78960</v>
          </cell>
        </row>
        <row r="20">
          <cell r="B20" t="str">
            <v>мультимедійне обладнання</v>
          </cell>
          <cell r="AV20">
            <v>1</v>
          </cell>
          <cell r="AW20">
            <v>32208</v>
          </cell>
        </row>
        <row r="21">
          <cell r="B21" t="str">
            <v>мікроскоп шкільний</v>
          </cell>
          <cell r="AV21">
            <v>1</v>
          </cell>
          <cell r="AW21">
            <v>2600</v>
          </cell>
        </row>
        <row r="22">
          <cell r="B22" t="str">
            <v>Комплект спортивного інвентарю для полів і кортів у складі: - футбольні м’ячі GRIPPY RONEX (2шт.)</v>
          </cell>
          <cell r="AV22">
            <v>1</v>
          </cell>
          <cell r="AW22">
            <v>457</v>
          </cell>
        </row>
        <row r="23">
          <cell r="B23" t="str">
            <v>Персональні комп’ютери у складі:                   -СИСТЕСМНИЙ БЛОК Vinga CS302B    (V5420.17W),  -Монітор Acer HA230bi (UM.VW0EE.001),  -КОМПЛЕКТ (Клавіатура + Мишка) Vinga KBS806 black, - ФІЛЬТР ЖИВЛЕННЯ Vinga VG5-2-75, -НАВУШНИКИ Vinga HSC060 Gaming Black (HSC060BK)</v>
          </cell>
          <cell r="AV23">
            <v>8</v>
          </cell>
          <cell r="AW23">
            <v>157600</v>
          </cell>
        </row>
        <row r="24">
          <cell r="B24" t="str">
            <v>Мультимедійний комплект у складі: Ноутбук Lenovo ThinkBook 15 ǀǀL (20SMS0UQ00) з ОС Windows 10Pro-1шт., інтерактивна дошка ePresenter EP-84T (модель Х)-1шт., мультимедійний проектор короткофокусний Epson EB-530-1шт., кабель мультимедійний LogicPower HDMI Ver 1.4 для 3D 15м-1шт., подовжувач SVEN Elongator 3G-1шт., фільтр живлення Vinga VG5-5-75-1шт., мишка А4tech OP-720 Black-USB-1шт.</v>
          </cell>
          <cell r="AV24">
            <v>1</v>
          </cell>
          <cell r="AW24">
            <v>54480</v>
          </cell>
        </row>
        <row r="25">
          <cell r="B25" t="str">
            <v xml:space="preserve">Портативний комп’ютер вчителя (ноутбук) Lenovo ThinkBook 15IIL в комплекті з маніпулятором типу "миша" Vinga MSW-907 black </v>
          </cell>
          <cell r="AV25">
            <v>1</v>
          </cell>
          <cell r="AW25">
            <v>21735</v>
          </cell>
        </row>
        <row r="26">
          <cell r="B26" t="str">
            <v>Мультимедійний комплект у складі: інтерактивна дошка ePresenter EP-82T (L) з програмним забемпеченням Klassmate Presenter, мультимедійний проектор з короткофокусним об’єктивом  ViewSonic PS600X, монтажний комплект (Кронштейн для проектору CHARMOUNT CT-PRB-8M-1 шт., Кабель силовий (живлення) 10м С13 10m Cablexpert (PC-186-VDE- 10M)-1шт., Кабель мультимедійний HDMI to HDMI 10 V2.0 Vinga (VCPDCHDMI2MM10BK)-1шт., кабельний канал CKK10-010-007-1-K01-4шт.)</v>
          </cell>
          <cell r="AV26">
            <v>1</v>
          </cell>
          <cell r="AW26">
            <v>43995</v>
          </cell>
        </row>
        <row r="27">
          <cell r="B27" t="str">
            <v xml:space="preserve">Персональний комп’ютер форм-фактора ноутбук Lenovo V14 G2 ITL  (82KAS03800) у комплекті з маніпулятором типу "миша" та сумкою до ноутбуку </v>
          </cell>
          <cell r="AV27">
            <v>66</v>
          </cell>
          <cell r="AW27">
            <v>1541254.44</v>
          </cell>
        </row>
        <row r="28">
          <cell r="B28" t="str">
            <v>Інтерактивна панель ABCreator IP-65 з вбудованим ПК, мобільною стійкою та ліцензією на 12 міс до програмного забезпечення MozaBook Classroom Plus</v>
          </cell>
          <cell r="AV28">
            <v>1</v>
          </cell>
          <cell r="AW28">
            <v>99985</v>
          </cell>
        </row>
      </sheetData>
      <sheetData sheetId="4">
        <row r="4">
          <cell r="B4" t="str">
            <v>Холодильник Атлант</v>
          </cell>
          <cell r="AV4">
            <v>1</v>
          </cell>
          <cell r="AW4">
            <v>2290</v>
          </cell>
        </row>
        <row r="5">
          <cell r="B5" t="str">
            <v>Холодильник Атлант</v>
          </cell>
          <cell r="AV5">
            <v>1</v>
          </cell>
          <cell r="AW5">
            <v>3240</v>
          </cell>
        </row>
        <row r="6">
          <cell r="B6" t="str">
            <v>Електроплита Зануссі</v>
          </cell>
          <cell r="AV6">
            <v>1</v>
          </cell>
          <cell r="AW6">
            <v>1850</v>
          </cell>
        </row>
        <row r="7">
          <cell r="B7" t="str">
            <v>Шведська стінка гімнастична</v>
          </cell>
          <cell r="AV7">
            <v>1</v>
          </cell>
          <cell r="AW7">
            <v>4000</v>
          </cell>
        </row>
        <row r="8">
          <cell r="B8" t="str">
            <v>Бойлер Арістон</v>
          </cell>
          <cell r="AV8">
            <v>1</v>
          </cell>
          <cell r="AW8">
            <v>1050</v>
          </cell>
        </row>
        <row r="9">
          <cell r="B9" t="str">
            <v>Мультимедійне обладнання</v>
          </cell>
          <cell r="AV9">
            <v>1</v>
          </cell>
          <cell r="AW9">
            <v>43154</v>
          </cell>
        </row>
        <row r="10">
          <cell r="B10" t="str">
            <v xml:space="preserve">Ноутбук ASUS </v>
          </cell>
          <cell r="AV10">
            <v>1</v>
          </cell>
          <cell r="AW10">
            <v>3550</v>
          </cell>
        </row>
        <row r="11">
          <cell r="B11" t="str">
            <v>Гойдалка-балансир</v>
          </cell>
          <cell r="AV11">
            <v>1</v>
          </cell>
          <cell r="AW11">
            <v>6791</v>
          </cell>
        </row>
        <row r="12">
          <cell r="B12" t="str">
            <v>Пісочниця середня</v>
          </cell>
          <cell r="AV12">
            <v>1</v>
          </cell>
          <cell r="AW12">
            <v>6811.99</v>
          </cell>
        </row>
        <row r="13">
          <cell r="B13" t="str">
            <v xml:space="preserve">Гойдалка подвійна на металевих стійках </v>
          </cell>
          <cell r="AV13">
            <v>1</v>
          </cell>
          <cell r="AW13">
            <v>6897.01</v>
          </cell>
        </row>
        <row r="14">
          <cell r="B14" t="str">
            <v>Холод. Stino L186</v>
          </cell>
          <cell r="AV14">
            <v>1</v>
          </cell>
          <cell r="AW14">
            <v>7049</v>
          </cell>
        </row>
        <row r="15">
          <cell r="B15" t="str">
            <v>Прал. Машинка zanussi</v>
          </cell>
          <cell r="AV15">
            <v>1</v>
          </cell>
          <cell r="AW15">
            <v>7149</v>
          </cell>
        </row>
        <row r="16">
          <cell r="B16" t="str">
            <v>котел опалювальний твердопаливний ARS 60 KT-E</v>
          </cell>
          <cell r="AV16">
            <v>1</v>
          </cell>
          <cell r="AW16">
            <v>22500</v>
          </cell>
        </row>
      </sheetData>
      <sheetData sheetId="5">
        <row r="4">
          <cell r="B4" t="str">
            <v>компьютер</v>
          </cell>
          <cell r="AV4">
            <v>6</v>
          </cell>
          <cell r="AW4">
            <v>28057</v>
          </cell>
        </row>
        <row r="5">
          <cell r="B5" t="str">
            <v>ноутбук</v>
          </cell>
          <cell r="AV5">
            <v>1</v>
          </cell>
          <cell r="AW5">
            <v>2800</v>
          </cell>
        </row>
        <row r="6">
          <cell r="B6" t="str">
            <v>холодильник Атлант 2835</v>
          </cell>
          <cell r="AV6">
            <v>1</v>
          </cell>
          <cell r="AW6">
            <v>6590</v>
          </cell>
        </row>
        <row r="7">
          <cell r="B7" t="str">
            <v>Ноутбуків Lenovo V 14 G2 ITL (82KAS03800)</v>
          </cell>
          <cell r="AV7">
            <v>7</v>
          </cell>
          <cell r="AW7">
            <v>125617.8</v>
          </cell>
        </row>
        <row r="8">
          <cell r="B8" t="str">
            <v>Генератор WEBER ENERGE 6500</v>
          </cell>
          <cell r="AV8">
            <v>1</v>
          </cell>
          <cell r="AW8">
            <v>27000</v>
          </cell>
        </row>
        <row r="9">
          <cell r="B9" t="str">
            <v>Генератор GUCBIR</v>
          </cell>
          <cell r="AV9">
            <v>1</v>
          </cell>
          <cell r="AW9">
            <v>48000</v>
          </cell>
        </row>
        <row r="10">
          <cell r="B10" t="str">
            <v>Генератор Stelvio-s ref (18 кВт)</v>
          </cell>
          <cell r="AV10">
            <v>1</v>
          </cell>
          <cell r="AW10">
            <v>183354.3</v>
          </cell>
        </row>
      </sheetData>
      <sheetData sheetId="6">
        <row r="4">
          <cell r="B4" t="str">
            <v>Піаніно</v>
          </cell>
        </row>
      </sheetData>
      <sheetData sheetId="7">
        <row r="4">
          <cell r="B4" t="str">
            <v>комплект дидактичного матеріалу для початкової школи</v>
          </cell>
          <cell r="AV4">
            <v>1</v>
          </cell>
          <cell r="AW4">
            <v>9393</v>
          </cell>
        </row>
        <row r="5">
          <cell r="B5" t="str">
            <v>ляльковий театр</v>
          </cell>
          <cell r="AV5">
            <v>1</v>
          </cell>
          <cell r="AW5">
            <v>2160</v>
          </cell>
        </row>
        <row r="6">
          <cell r="B6" t="str">
            <v>конструктор для вивчення різних конструкцій та механізмів</v>
          </cell>
          <cell r="AV6">
            <v>1</v>
          </cell>
          <cell r="AW6">
            <v>3600</v>
          </cell>
        </row>
        <row r="7">
          <cell r="B7" t="str">
            <v>стіл для облаштування мийочних ванн(для миття рук та питного фонтанчика)</v>
          </cell>
          <cell r="AV7">
            <v>1</v>
          </cell>
          <cell r="AW7">
            <v>9800</v>
          </cell>
        </row>
        <row r="8">
          <cell r="B8" t="str">
            <v>сліл для облаштування мийок для миття посуду для 4-х мийок</v>
          </cell>
          <cell r="AV8">
            <v>1</v>
          </cell>
          <cell r="AW8">
            <v>11300</v>
          </cell>
        </row>
        <row r="9">
          <cell r="B9" t="str">
            <v>шкільні меблі НУШ(7парт+7стільців)</v>
          </cell>
          <cell r="AV9">
            <v>1</v>
          </cell>
          <cell r="AW9">
            <v>17335</v>
          </cell>
        </row>
        <row r="10">
          <cell r="B10" t="str">
            <v>шкільні меблі НУШ (шафи)(шафа комбінована з відкритим верхом кольорова-2шт, шафа відкрита кольороа -1шт,стелаж кутовий кольоровий-2шт)</v>
          </cell>
          <cell r="AV10">
            <v>1</v>
          </cell>
          <cell r="AW10">
            <v>7500</v>
          </cell>
        </row>
        <row r="11">
          <cell r="B11" t="str">
            <v>меблева стінка , компл</v>
          </cell>
          <cell r="AV11">
            <v>1</v>
          </cell>
          <cell r="AW11">
            <v>8100</v>
          </cell>
        </row>
        <row r="12">
          <cell r="B12" t="str">
            <v>комплект карт настінних (1-Україна.Природно-заповідний фонд, 1- Україна.Фізична карта, 1- Світ.Фізична карта)</v>
          </cell>
          <cell r="AV12">
            <v>1</v>
          </cell>
          <cell r="AW12">
            <v>1440</v>
          </cell>
        </row>
        <row r="13">
          <cell r="B13" t="str">
            <v>комплект наочно-дидактичних матеріалів з іноз.мов</v>
          </cell>
          <cell r="AV13">
            <v>1</v>
          </cell>
          <cell r="AW13">
            <v>620.83000000000004</v>
          </cell>
        </row>
        <row r="14">
          <cell r="B14" t="str">
            <v>м'яке крісло-мішок</v>
          </cell>
          <cell r="AV14">
            <v>2</v>
          </cell>
          <cell r="AW14">
            <v>1300</v>
          </cell>
        </row>
        <row r="15">
          <cell r="B15" t="str">
            <v>комплект музичних інструментів</v>
          </cell>
          <cell r="AV15">
            <v>1</v>
          </cell>
          <cell r="AW15">
            <v>950</v>
          </cell>
        </row>
        <row r="16">
          <cell r="B16" t="str">
            <v>набір для конструювання з різними способами з'єднання деталей (магнітний конструктор)</v>
          </cell>
          <cell r="AV16">
            <v>1</v>
          </cell>
          <cell r="AW16">
            <v>1450</v>
          </cell>
        </row>
        <row r="17">
          <cell r="B17" t="str">
            <v xml:space="preserve">палички Кюізенера </v>
          </cell>
          <cell r="AV17">
            <v>1</v>
          </cell>
          <cell r="AW17">
            <v>687.1</v>
          </cell>
        </row>
        <row r="18">
          <cell r="B18" t="str">
            <v>лічильний матеріал</v>
          </cell>
          <cell r="AV18">
            <v>1</v>
          </cell>
          <cell r="AW18">
            <v>687.09699999999998</v>
          </cell>
        </row>
        <row r="19">
          <cell r="B19" t="str">
            <v>мінерали та гірські породи</v>
          </cell>
          <cell r="AV19">
            <v>1</v>
          </cell>
          <cell r="AW19">
            <v>687.09699999999998</v>
          </cell>
        </row>
        <row r="20">
          <cell r="B20" t="str">
            <v>демонстраційний комплект вимірювальних приладів</v>
          </cell>
          <cell r="AV20">
            <v>1</v>
          </cell>
          <cell r="AW20">
            <v>650</v>
          </cell>
        </row>
        <row r="21">
          <cell r="B21" t="str">
            <v>килимок-конструктор з пазлів</v>
          </cell>
          <cell r="AV21">
            <v>1</v>
          </cell>
          <cell r="AW21">
            <v>680</v>
          </cell>
        </row>
        <row r="22">
          <cell r="B22" t="str">
            <v>комплект настільні ігри та плівки для малювання</v>
          </cell>
          <cell r="AV22">
            <v>1</v>
          </cell>
          <cell r="AW22">
            <v>650</v>
          </cell>
        </row>
        <row r="23">
          <cell r="B23" t="str">
            <v>колекція "Корисні копалини"</v>
          </cell>
          <cell r="AV23">
            <v>1</v>
          </cell>
          <cell r="AW23">
            <v>975.55</v>
          </cell>
        </row>
        <row r="24">
          <cell r="B24" t="str">
            <v>телурій</v>
          </cell>
          <cell r="AV24">
            <v>1</v>
          </cell>
          <cell r="AW24">
            <v>975.54</v>
          </cell>
        </row>
        <row r="25">
          <cell r="B25" t="str">
            <v>Комплект комп’ютерні меблі у складі: (стіл комп’ютерний одномісн. 11шт. Стіл комп. 2-ний 6 шт. Стіл комп. для вчителя 1шт. Стільці комп. 23шт.)</v>
          </cell>
          <cell r="AV25">
            <v>1</v>
          </cell>
          <cell r="AW25">
            <v>34950</v>
          </cell>
        </row>
        <row r="26">
          <cell r="B26" t="str">
            <v>Комплект шкаф для НУШ (Шафа комбінована з відкритим верхом кольорова для зберігання дидактичних матеріалів, призначена для комплектації кабінетів у навчальних закладах і офісах- 2шт., Шафа відкрита кольорова призначена для комплектації кабінетів у навчальних закладах, офісах  та жилових приміщеннях- 1шт., Стелаж кутовий вузький для комплектації кабінетів у навчальних закладах і офісах- 2шт.)</v>
          </cell>
          <cell r="AV26">
            <v>1</v>
          </cell>
          <cell r="AW26">
            <v>8420</v>
          </cell>
        </row>
        <row r="27">
          <cell r="B27" t="str">
            <v>Комплект шкільних меблів для НУШ  (9 столів + 9 стільців)</v>
          </cell>
          <cell r="AV27">
            <v>1</v>
          </cell>
          <cell r="AW27">
            <v>21357</v>
          </cell>
        </row>
        <row r="28">
          <cell r="B28" t="str">
            <v>Комплект засобів навчання та обладнання для початкових класів</v>
          </cell>
          <cell r="AV28">
            <v>1</v>
          </cell>
          <cell r="AW28">
            <v>19102</v>
          </cell>
        </row>
        <row r="29">
          <cell r="B29" t="str">
            <v>Електронний засіб навчального призначення "Дидактичний мультимедійний матеріал "КРАЇНА МРІЙ" для закладів загальної середньої освіти, 7 клас</v>
          </cell>
          <cell r="AV29">
            <v>1</v>
          </cell>
          <cell r="AW29">
            <v>55074</v>
          </cell>
        </row>
        <row r="30">
          <cell r="B30" t="str">
            <v>Комплект навчального обладнання для лабораторних робіт, у складі: набір лабораторний для вивчення електрики і магнетизму Тип 2; блок живлення лабораторний, штатив лабораторний Тип 1.)</v>
          </cell>
          <cell r="AV30">
            <v>1</v>
          </cell>
          <cell r="AW30">
            <v>61500</v>
          </cell>
        </row>
      </sheetData>
      <sheetData sheetId="8">
        <row r="4">
          <cell r="AT4">
            <v>18</v>
          </cell>
          <cell r="AU4">
            <v>645</v>
          </cell>
        </row>
        <row r="5">
          <cell r="AT5">
            <v>3</v>
          </cell>
          <cell r="AU5">
            <v>205</v>
          </cell>
        </row>
        <row r="6">
          <cell r="AT6">
            <v>12</v>
          </cell>
          <cell r="AU6">
            <v>259</v>
          </cell>
        </row>
      </sheetData>
      <sheetData sheetId="9">
        <row r="4">
          <cell r="AU4">
            <v>1</v>
          </cell>
          <cell r="AV4">
            <v>22</v>
          </cell>
        </row>
        <row r="5">
          <cell r="AU5">
            <v>3</v>
          </cell>
          <cell r="AV5">
            <v>60</v>
          </cell>
        </row>
        <row r="6">
          <cell r="AU6">
            <v>2</v>
          </cell>
          <cell r="AV6">
            <v>40</v>
          </cell>
        </row>
        <row r="7">
          <cell r="AU7">
            <v>4</v>
          </cell>
          <cell r="AV7">
            <v>44</v>
          </cell>
        </row>
        <row r="8">
          <cell r="AU8">
            <v>3</v>
          </cell>
          <cell r="AV8">
            <v>150</v>
          </cell>
        </row>
        <row r="9">
          <cell r="AU9">
            <v>3</v>
          </cell>
          <cell r="AV9">
            <v>210</v>
          </cell>
        </row>
        <row r="10">
          <cell r="AU10">
            <v>2</v>
          </cell>
          <cell r="AV10">
            <v>40</v>
          </cell>
        </row>
      </sheetData>
      <sheetData sheetId="10">
        <row r="4">
          <cell r="AT4">
            <v>0</v>
          </cell>
          <cell r="AU4">
            <v>17542.5</v>
          </cell>
        </row>
        <row r="5">
          <cell r="AT5">
            <v>0</v>
          </cell>
          <cell r="AU5">
            <v>28357.5</v>
          </cell>
        </row>
      </sheetData>
      <sheetData sheetId="11">
        <row r="4">
          <cell r="BA4">
            <v>3497</v>
          </cell>
          <cell r="BB4">
            <v>117956.14</v>
          </cell>
        </row>
      </sheetData>
      <sheetData sheetId="12">
        <row r="4">
          <cell r="BB4">
            <v>1</v>
          </cell>
          <cell r="BC4">
            <v>65</v>
          </cell>
        </row>
        <row r="5">
          <cell r="BB5">
            <v>2</v>
          </cell>
          <cell r="BC5">
            <v>328</v>
          </cell>
        </row>
        <row r="6">
          <cell r="BB6">
            <v>1</v>
          </cell>
          <cell r="BC6">
            <v>157</v>
          </cell>
        </row>
        <row r="7">
          <cell r="BB7">
            <v>1</v>
          </cell>
          <cell r="BC7">
            <v>436</v>
          </cell>
        </row>
        <row r="8">
          <cell r="BB8">
            <v>2</v>
          </cell>
          <cell r="BC8">
            <v>468</v>
          </cell>
        </row>
        <row r="9">
          <cell r="BB9">
            <v>9</v>
          </cell>
          <cell r="BC9">
            <v>613.16999999999996</v>
          </cell>
        </row>
        <row r="10">
          <cell r="BB10">
            <v>1</v>
          </cell>
          <cell r="BC10">
            <v>22</v>
          </cell>
        </row>
        <row r="11">
          <cell r="BB11">
            <v>4</v>
          </cell>
          <cell r="BC11">
            <v>124</v>
          </cell>
        </row>
        <row r="12">
          <cell r="BB12">
            <v>1</v>
          </cell>
          <cell r="BC12">
            <v>44</v>
          </cell>
        </row>
        <row r="13">
          <cell r="BB13">
            <v>1</v>
          </cell>
          <cell r="BC13">
            <v>51</v>
          </cell>
        </row>
        <row r="14">
          <cell r="BB14">
            <v>12</v>
          </cell>
          <cell r="BC14">
            <v>180</v>
          </cell>
        </row>
        <row r="15">
          <cell r="BB15">
            <v>11</v>
          </cell>
          <cell r="BC15">
            <v>528</v>
          </cell>
        </row>
        <row r="16">
          <cell r="BB16">
            <v>2</v>
          </cell>
          <cell r="BC16">
            <v>106</v>
          </cell>
        </row>
        <row r="17">
          <cell r="BB17">
            <v>1</v>
          </cell>
          <cell r="BC17">
            <v>22</v>
          </cell>
        </row>
        <row r="18">
          <cell r="BB18">
            <v>38</v>
          </cell>
          <cell r="BC18">
            <v>874</v>
          </cell>
        </row>
        <row r="19">
          <cell r="BB19">
            <v>66</v>
          </cell>
          <cell r="BC19">
            <v>1435.25</v>
          </cell>
        </row>
        <row r="20">
          <cell r="BB20">
            <v>28</v>
          </cell>
          <cell r="BC20">
            <v>840</v>
          </cell>
        </row>
        <row r="21">
          <cell r="BB21">
            <v>32</v>
          </cell>
          <cell r="BC21">
            <v>160</v>
          </cell>
        </row>
        <row r="22">
          <cell r="BB22">
            <v>109</v>
          </cell>
          <cell r="BC22">
            <v>1059.1400000000001</v>
          </cell>
        </row>
        <row r="23">
          <cell r="BB23">
            <v>17</v>
          </cell>
          <cell r="BC23">
            <v>1003</v>
          </cell>
        </row>
        <row r="24">
          <cell r="BB24">
            <v>3</v>
          </cell>
          <cell r="BC24">
            <v>90</v>
          </cell>
        </row>
        <row r="25">
          <cell r="BB25">
            <v>1</v>
          </cell>
          <cell r="BC25">
            <v>40</v>
          </cell>
        </row>
        <row r="26">
          <cell r="BB26">
            <v>4</v>
          </cell>
          <cell r="BC26">
            <v>172</v>
          </cell>
        </row>
        <row r="27">
          <cell r="BB27">
            <v>1</v>
          </cell>
          <cell r="BC27">
            <v>41</v>
          </cell>
        </row>
        <row r="28">
          <cell r="BB28">
            <v>2</v>
          </cell>
          <cell r="BC28">
            <v>58</v>
          </cell>
        </row>
        <row r="29">
          <cell r="BB29">
            <v>4</v>
          </cell>
          <cell r="BC29">
            <v>180</v>
          </cell>
        </row>
        <row r="30">
          <cell r="BB30">
            <v>1</v>
          </cell>
          <cell r="BC30">
            <v>27</v>
          </cell>
        </row>
        <row r="31">
          <cell r="BB31">
            <v>2</v>
          </cell>
          <cell r="BC31">
            <v>100</v>
          </cell>
        </row>
        <row r="32">
          <cell r="BB32">
            <v>1</v>
          </cell>
          <cell r="BC32">
            <v>35</v>
          </cell>
        </row>
        <row r="33">
          <cell r="BB33">
            <v>1</v>
          </cell>
          <cell r="BC33">
            <v>27</v>
          </cell>
        </row>
        <row r="34">
          <cell r="BB34">
            <v>1</v>
          </cell>
          <cell r="BC34">
            <v>28</v>
          </cell>
        </row>
        <row r="35">
          <cell r="BB35">
            <v>1</v>
          </cell>
          <cell r="BC35">
            <v>79</v>
          </cell>
        </row>
        <row r="36">
          <cell r="BB36">
            <v>9</v>
          </cell>
          <cell r="BC36">
            <v>135</v>
          </cell>
        </row>
        <row r="37">
          <cell r="BB37">
            <v>3</v>
          </cell>
          <cell r="BC37">
            <v>240</v>
          </cell>
        </row>
        <row r="38">
          <cell r="BB38">
            <v>3</v>
          </cell>
          <cell r="BC38">
            <v>90</v>
          </cell>
        </row>
        <row r="39">
          <cell r="BB39">
            <v>1</v>
          </cell>
          <cell r="BC39">
            <v>20</v>
          </cell>
        </row>
        <row r="40">
          <cell r="BB40">
            <v>3</v>
          </cell>
          <cell r="BC40">
            <v>39</v>
          </cell>
        </row>
        <row r="41">
          <cell r="BB41">
            <v>1</v>
          </cell>
          <cell r="BC41">
            <v>15</v>
          </cell>
        </row>
        <row r="42">
          <cell r="BB42">
            <v>5</v>
          </cell>
          <cell r="BC42">
            <v>200</v>
          </cell>
        </row>
        <row r="43">
          <cell r="BB43">
            <v>2</v>
          </cell>
          <cell r="BC43">
            <v>24</v>
          </cell>
        </row>
        <row r="44">
          <cell r="BB44">
            <v>1</v>
          </cell>
          <cell r="BC44">
            <v>15</v>
          </cell>
        </row>
        <row r="45">
          <cell r="BB45">
            <v>8</v>
          </cell>
          <cell r="BC45">
            <v>376.73</v>
          </cell>
        </row>
        <row r="46">
          <cell r="BB46">
            <v>2</v>
          </cell>
          <cell r="BC46">
            <v>36</v>
          </cell>
        </row>
        <row r="47">
          <cell r="BB47">
            <v>2</v>
          </cell>
          <cell r="BC47">
            <v>100</v>
          </cell>
        </row>
        <row r="48">
          <cell r="BB48">
            <v>2</v>
          </cell>
          <cell r="BC48">
            <v>270</v>
          </cell>
        </row>
        <row r="49">
          <cell r="BB49">
            <v>3</v>
          </cell>
          <cell r="BC49">
            <v>90</v>
          </cell>
        </row>
        <row r="50">
          <cell r="BB50">
            <v>6</v>
          </cell>
          <cell r="BC50">
            <v>150</v>
          </cell>
        </row>
        <row r="51">
          <cell r="BB51">
            <v>1</v>
          </cell>
          <cell r="BC51">
            <v>45</v>
          </cell>
        </row>
        <row r="52">
          <cell r="BB52">
            <v>2</v>
          </cell>
          <cell r="BC52">
            <v>450</v>
          </cell>
        </row>
        <row r="53">
          <cell r="BB53">
            <v>4</v>
          </cell>
          <cell r="BC53">
            <v>780</v>
          </cell>
        </row>
        <row r="54">
          <cell r="BB54">
            <v>8</v>
          </cell>
          <cell r="BC54">
            <v>592</v>
          </cell>
        </row>
        <row r="55">
          <cell r="BB55">
            <v>2</v>
          </cell>
          <cell r="BC55">
            <v>390</v>
          </cell>
        </row>
        <row r="56">
          <cell r="BB56">
            <v>1</v>
          </cell>
          <cell r="BC56">
            <v>214</v>
          </cell>
        </row>
        <row r="57">
          <cell r="BB57">
            <v>1</v>
          </cell>
          <cell r="BC57">
            <v>170</v>
          </cell>
        </row>
        <row r="58">
          <cell r="BB58">
            <v>1</v>
          </cell>
          <cell r="BC58">
            <v>100</v>
          </cell>
        </row>
        <row r="59">
          <cell r="BB59">
            <v>1</v>
          </cell>
          <cell r="BC59">
            <v>60</v>
          </cell>
        </row>
        <row r="60">
          <cell r="BB60">
            <v>1</v>
          </cell>
          <cell r="BC60">
            <v>319</v>
          </cell>
        </row>
        <row r="61">
          <cell r="BB61">
            <v>1</v>
          </cell>
          <cell r="BC61">
            <v>160</v>
          </cell>
        </row>
        <row r="62">
          <cell r="BB62">
            <v>1</v>
          </cell>
          <cell r="BC62">
            <v>60</v>
          </cell>
        </row>
        <row r="63">
          <cell r="BB63">
            <v>1</v>
          </cell>
          <cell r="BC63">
            <v>40</v>
          </cell>
        </row>
        <row r="64">
          <cell r="BB64">
            <v>4</v>
          </cell>
          <cell r="BC64">
            <v>60</v>
          </cell>
        </row>
        <row r="65">
          <cell r="BB65">
            <v>1</v>
          </cell>
          <cell r="BC65">
            <v>5</v>
          </cell>
        </row>
        <row r="66">
          <cell r="BB66">
            <v>1</v>
          </cell>
          <cell r="BC66">
            <v>20</v>
          </cell>
        </row>
        <row r="67">
          <cell r="BB67">
            <v>1</v>
          </cell>
          <cell r="BC67">
            <v>50</v>
          </cell>
        </row>
        <row r="68">
          <cell r="BB68">
            <v>1</v>
          </cell>
          <cell r="BC68">
            <v>20</v>
          </cell>
        </row>
        <row r="69">
          <cell r="BB69">
            <v>1</v>
          </cell>
          <cell r="BC69">
            <v>110</v>
          </cell>
        </row>
        <row r="70">
          <cell r="BB70">
            <v>3</v>
          </cell>
          <cell r="BC70">
            <v>399</v>
          </cell>
        </row>
        <row r="71">
          <cell r="BB71">
            <v>2</v>
          </cell>
          <cell r="BC71">
            <v>180</v>
          </cell>
        </row>
        <row r="72">
          <cell r="BB72">
            <v>1</v>
          </cell>
          <cell r="BC72">
            <v>180</v>
          </cell>
        </row>
        <row r="73">
          <cell r="BB73">
            <v>1</v>
          </cell>
          <cell r="BC73">
            <v>180</v>
          </cell>
        </row>
        <row r="74">
          <cell r="BB74">
            <v>2</v>
          </cell>
          <cell r="BC74">
            <v>100</v>
          </cell>
        </row>
        <row r="75">
          <cell r="BB75">
            <v>3</v>
          </cell>
          <cell r="BC75">
            <v>144</v>
          </cell>
        </row>
        <row r="76">
          <cell r="BB76">
            <v>1</v>
          </cell>
          <cell r="BC76">
            <v>667</v>
          </cell>
        </row>
        <row r="77">
          <cell r="BB77">
            <v>50</v>
          </cell>
          <cell r="BC77">
            <v>150</v>
          </cell>
        </row>
        <row r="78">
          <cell r="BB78">
            <v>47</v>
          </cell>
          <cell r="BC78">
            <v>141</v>
          </cell>
        </row>
        <row r="79">
          <cell r="BB79">
            <v>2</v>
          </cell>
          <cell r="BC79">
            <v>247.33</v>
          </cell>
        </row>
        <row r="80">
          <cell r="BB80">
            <v>3</v>
          </cell>
          <cell r="BC80">
            <v>530</v>
          </cell>
        </row>
        <row r="81">
          <cell r="BB81">
            <v>3</v>
          </cell>
          <cell r="BC81">
            <v>432</v>
          </cell>
        </row>
        <row r="82">
          <cell r="BB82">
            <v>1</v>
          </cell>
          <cell r="BC82">
            <v>16</v>
          </cell>
        </row>
        <row r="83">
          <cell r="BB83">
            <v>1</v>
          </cell>
          <cell r="BC83">
            <v>1790</v>
          </cell>
        </row>
        <row r="84">
          <cell r="BB84">
            <v>2</v>
          </cell>
          <cell r="BC84">
            <v>3596</v>
          </cell>
        </row>
        <row r="85">
          <cell r="BB85">
            <v>1</v>
          </cell>
          <cell r="BC85">
            <v>1800</v>
          </cell>
        </row>
        <row r="86">
          <cell r="BB86">
            <v>7</v>
          </cell>
          <cell r="BC86">
            <v>5292</v>
          </cell>
        </row>
        <row r="87">
          <cell r="BB87">
            <v>1</v>
          </cell>
          <cell r="BC87">
            <v>2520</v>
          </cell>
        </row>
        <row r="88">
          <cell r="BB88">
            <v>1</v>
          </cell>
          <cell r="BC88">
            <v>1850</v>
          </cell>
        </row>
        <row r="89">
          <cell r="BB89">
            <v>1</v>
          </cell>
          <cell r="BC89">
            <v>2152</v>
          </cell>
        </row>
        <row r="90">
          <cell r="BB90">
            <v>4</v>
          </cell>
          <cell r="BC90">
            <v>2920</v>
          </cell>
        </row>
        <row r="91">
          <cell r="BB91">
            <v>1</v>
          </cell>
          <cell r="BC91">
            <v>960</v>
          </cell>
        </row>
        <row r="92">
          <cell r="BB92">
            <v>5</v>
          </cell>
          <cell r="BC92">
            <v>3250</v>
          </cell>
        </row>
        <row r="93">
          <cell r="BB93">
            <v>20</v>
          </cell>
          <cell r="BC93">
            <v>880</v>
          </cell>
        </row>
        <row r="94">
          <cell r="BB94">
            <v>3</v>
          </cell>
          <cell r="BC94">
            <v>126</v>
          </cell>
        </row>
        <row r="95">
          <cell r="BB95">
            <v>1</v>
          </cell>
          <cell r="BC95">
            <v>420</v>
          </cell>
        </row>
        <row r="96">
          <cell r="BB96">
            <v>1</v>
          </cell>
          <cell r="BC96">
            <v>540</v>
          </cell>
        </row>
        <row r="97">
          <cell r="BB97">
            <v>1</v>
          </cell>
          <cell r="BC97">
            <v>3134.6</v>
          </cell>
        </row>
        <row r="98">
          <cell r="BB98">
            <v>1</v>
          </cell>
          <cell r="BC98">
            <v>50</v>
          </cell>
        </row>
        <row r="99">
          <cell r="BB99">
            <v>6</v>
          </cell>
          <cell r="BC99">
            <v>60</v>
          </cell>
        </row>
        <row r="100">
          <cell r="BB100">
            <v>1</v>
          </cell>
          <cell r="BC100">
            <v>68</v>
          </cell>
        </row>
        <row r="101">
          <cell r="BB101">
            <v>1</v>
          </cell>
          <cell r="BC101">
            <v>25</v>
          </cell>
        </row>
        <row r="102">
          <cell r="BB102">
            <v>1</v>
          </cell>
          <cell r="BC102">
            <v>31.9</v>
          </cell>
        </row>
        <row r="103">
          <cell r="BB103">
            <v>5</v>
          </cell>
          <cell r="BC103">
            <v>800</v>
          </cell>
        </row>
        <row r="104">
          <cell r="BB104">
            <v>1</v>
          </cell>
          <cell r="BC104">
            <v>953</v>
          </cell>
        </row>
        <row r="105">
          <cell r="BB105">
            <v>1</v>
          </cell>
          <cell r="BC105">
            <v>1647</v>
          </cell>
        </row>
        <row r="106">
          <cell r="BB106">
            <v>1</v>
          </cell>
          <cell r="BC106">
            <v>630</v>
          </cell>
        </row>
        <row r="107">
          <cell r="BB107">
            <v>3</v>
          </cell>
          <cell r="BC107">
            <v>1140</v>
          </cell>
        </row>
        <row r="108">
          <cell r="BB108">
            <v>3</v>
          </cell>
          <cell r="BC108">
            <v>1605</v>
          </cell>
        </row>
        <row r="109">
          <cell r="BB109">
            <v>1</v>
          </cell>
          <cell r="BC109">
            <v>1202</v>
          </cell>
        </row>
        <row r="110">
          <cell r="BB110">
            <v>3</v>
          </cell>
          <cell r="BC110">
            <v>3960</v>
          </cell>
        </row>
        <row r="111">
          <cell r="BB111">
            <v>1</v>
          </cell>
          <cell r="BC111">
            <v>410</v>
          </cell>
        </row>
        <row r="112">
          <cell r="BB112">
            <v>1</v>
          </cell>
          <cell r="BC112">
            <v>230</v>
          </cell>
        </row>
        <row r="113">
          <cell r="BB113">
            <v>1</v>
          </cell>
          <cell r="BC113">
            <v>2500</v>
          </cell>
        </row>
        <row r="114">
          <cell r="BB114">
            <v>1</v>
          </cell>
          <cell r="BC114">
            <v>2600</v>
          </cell>
        </row>
        <row r="115">
          <cell r="BB115">
            <v>3</v>
          </cell>
          <cell r="BC115">
            <v>2760</v>
          </cell>
        </row>
        <row r="116">
          <cell r="BB116">
            <v>3</v>
          </cell>
          <cell r="BC116">
            <v>9300</v>
          </cell>
        </row>
        <row r="117">
          <cell r="BB117">
            <v>1</v>
          </cell>
          <cell r="BC117">
            <v>2700</v>
          </cell>
        </row>
        <row r="118">
          <cell r="BB118">
            <v>1</v>
          </cell>
          <cell r="BC118">
            <v>2850</v>
          </cell>
        </row>
        <row r="119">
          <cell r="BB119">
            <v>3</v>
          </cell>
          <cell r="BC119">
            <v>13800</v>
          </cell>
        </row>
        <row r="120">
          <cell r="BB120">
            <v>1</v>
          </cell>
          <cell r="BC120">
            <v>4800</v>
          </cell>
        </row>
        <row r="121">
          <cell r="BB121">
            <v>1</v>
          </cell>
          <cell r="BC121">
            <v>2850</v>
          </cell>
        </row>
        <row r="122">
          <cell r="BB122">
            <v>10</v>
          </cell>
          <cell r="BC122">
            <v>30000</v>
          </cell>
        </row>
        <row r="123">
          <cell r="BB123">
            <v>40</v>
          </cell>
          <cell r="BC123">
            <v>22000</v>
          </cell>
        </row>
        <row r="124">
          <cell r="BB124">
            <v>1</v>
          </cell>
          <cell r="BC124">
            <v>840</v>
          </cell>
        </row>
        <row r="125">
          <cell r="BB125">
            <v>1</v>
          </cell>
          <cell r="BC125">
            <v>1351</v>
          </cell>
        </row>
        <row r="126">
          <cell r="BB126">
            <v>3</v>
          </cell>
          <cell r="BC126">
            <v>1650</v>
          </cell>
        </row>
        <row r="127">
          <cell r="BB127">
            <v>10</v>
          </cell>
          <cell r="BC127">
            <v>3000</v>
          </cell>
        </row>
        <row r="128">
          <cell r="BB128">
            <v>1</v>
          </cell>
          <cell r="BC128">
            <v>600</v>
          </cell>
        </row>
        <row r="129">
          <cell r="BB129">
            <v>1</v>
          </cell>
          <cell r="BC129">
            <v>558</v>
          </cell>
        </row>
        <row r="130">
          <cell r="BB130">
            <v>1</v>
          </cell>
          <cell r="BC130">
            <v>864</v>
          </cell>
        </row>
        <row r="131">
          <cell r="BB131">
            <v>1</v>
          </cell>
          <cell r="BC131">
            <v>396</v>
          </cell>
        </row>
        <row r="132">
          <cell r="BB132">
            <v>1</v>
          </cell>
          <cell r="BC132">
            <v>2865</v>
          </cell>
        </row>
        <row r="133">
          <cell r="BB133">
            <v>4</v>
          </cell>
          <cell r="BC133">
            <v>5995</v>
          </cell>
        </row>
        <row r="134">
          <cell r="BB134">
            <v>1</v>
          </cell>
          <cell r="BC134">
            <v>581</v>
          </cell>
        </row>
        <row r="135">
          <cell r="BB135">
            <v>4</v>
          </cell>
          <cell r="BC135">
            <v>6138.48</v>
          </cell>
        </row>
        <row r="136">
          <cell r="BB136">
            <v>1</v>
          </cell>
          <cell r="BC136">
            <v>5172</v>
          </cell>
        </row>
        <row r="137">
          <cell r="BB137">
            <v>6</v>
          </cell>
          <cell r="BC137">
            <v>2700</v>
          </cell>
        </row>
        <row r="138">
          <cell r="BB138">
            <v>1</v>
          </cell>
          <cell r="BC138">
            <v>660</v>
          </cell>
        </row>
        <row r="139">
          <cell r="BB139">
            <v>1</v>
          </cell>
          <cell r="BC139">
            <v>1434</v>
          </cell>
        </row>
        <row r="140">
          <cell r="BB140">
            <v>3</v>
          </cell>
          <cell r="BC140">
            <v>171</v>
          </cell>
        </row>
        <row r="141">
          <cell r="BB141">
            <v>1</v>
          </cell>
          <cell r="BC141">
            <v>45</v>
          </cell>
        </row>
        <row r="142">
          <cell r="BB142">
            <v>3</v>
          </cell>
          <cell r="BC142">
            <v>65.37</v>
          </cell>
        </row>
        <row r="143">
          <cell r="BB143">
            <v>10</v>
          </cell>
          <cell r="BC143">
            <v>549.29999999999995</v>
          </cell>
        </row>
        <row r="144">
          <cell r="BB144">
            <v>3</v>
          </cell>
          <cell r="BC144">
            <v>33.840000000000003</v>
          </cell>
        </row>
        <row r="145">
          <cell r="BB145">
            <v>3</v>
          </cell>
          <cell r="BC145">
            <v>47.22</v>
          </cell>
        </row>
        <row r="146">
          <cell r="BB146">
            <v>1</v>
          </cell>
          <cell r="BC146">
            <v>16665</v>
          </cell>
        </row>
        <row r="147">
          <cell r="BB147">
            <v>10</v>
          </cell>
          <cell r="BC147">
            <v>1200</v>
          </cell>
        </row>
        <row r="148">
          <cell r="BB148">
            <v>1</v>
          </cell>
          <cell r="BC148">
            <v>11000</v>
          </cell>
        </row>
        <row r="149">
          <cell r="BB149">
            <v>1</v>
          </cell>
          <cell r="BC149">
            <v>500</v>
          </cell>
        </row>
        <row r="150">
          <cell r="BB150">
            <v>1</v>
          </cell>
          <cell r="BC150">
            <v>800</v>
          </cell>
        </row>
        <row r="151">
          <cell r="BB151">
            <v>8</v>
          </cell>
          <cell r="BC151">
            <v>1840</v>
          </cell>
        </row>
        <row r="152">
          <cell r="BB152">
            <v>1</v>
          </cell>
          <cell r="BC152">
            <v>200</v>
          </cell>
        </row>
        <row r="153">
          <cell r="BB153">
            <v>2</v>
          </cell>
          <cell r="BC153">
            <v>310</v>
          </cell>
        </row>
        <row r="154">
          <cell r="BB154">
            <v>1</v>
          </cell>
          <cell r="BC154">
            <v>150</v>
          </cell>
        </row>
        <row r="155">
          <cell r="BB155">
            <v>1</v>
          </cell>
          <cell r="BC155">
            <v>10777</v>
          </cell>
        </row>
        <row r="156">
          <cell r="BB156">
            <v>1</v>
          </cell>
          <cell r="BC156">
            <v>7350</v>
          </cell>
        </row>
        <row r="157">
          <cell r="BB157">
            <v>2</v>
          </cell>
          <cell r="BC157">
            <v>200</v>
          </cell>
        </row>
        <row r="158">
          <cell r="BB158">
            <v>1</v>
          </cell>
          <cell r="BC158">
            <v>220</v>
          </cell>
        </row>
        <row r="159">
          <cell r="BB159">
            <v>4</v>
          </cell>
          <cell r="BC159">
            <v>300</v>
          </cell>
        </row>
        <row r="160">
          <cell r="BB160">
            <v>1</v>
          </cell>
          <cell r="BC160">
            <v>600</v>
          </cell>
        </row>
        <row r="161">
          <cell r="BB161">
            <v>1</v>
          </cell>
          <cell r="BC161">
            <v>275</v>
          </cell>
        </row>
        <row r="162">
          <cell r="BB162">
            <v>4</v>
          </cell>
          <cell r="BC162">
            <v>2816</v>
          </cell>
        </row>
      </sheetData>
      <sheetData sheetId="13">
        <row r="4">
          <cell r="BB4">
            <v>1</v>
          </cell>
          <cell r="BC4">
            <v>35</v>
          </cell>
        </row>
        <row r="5">
          <cell r="BB5">
            <v>2</v>
          </cell>
          <cell r="BC5">
            <v>88</v>
          </cell>
        </row>
        <row r="6">
          <cell r="BB6">
            <v>38</v>
          </cell>
          <cell r="BC6">
            <v>197.6</v>
          </cell>
        </row>
        <row r="7">
          <cell r="BB7">
            <v>12</v>
          </cell>
          <cell r="BC7">
            <v>128.31</v>
          </cell>
        </row>
        <row r="8">
          <cell r="BB8">
            <v>8</v>
          </cell>
          <cell r="BC8">
            <v>40</v>
          </cell>
        </row>
        <row r="9">
          <cell r="BB9">
            <v>15</v>
          </cell>
          <cell r="BC9">
            <v>80</v>
          </cell>
        </row>
        <row r="10">
          <cell r="BB10">
            <v>1</v>
          </cell>
          <cell r="BC10">
            <v>800</v>
          </cell>
        </row>
        <row r="11">
          <cell r="BB11">
            <v>2</v>
          </cell>
          <cell r="BC11">
            <v>100</v>
          </cell>
        </row>
        <row r="12">
          <cell r="BB12">
            <v>10</v>
          </cell>
          <cell r="BC12">
            <v>120</v>
          </cell>
        </row>
        <row r="13">
          <cell r="BB13">
            <v>1</v>
          </cell>
          <cell r="BC13">
            <v>50</v>
          </cell>
        </row>
        <row r="14">
          <cell r="BB14">
            <v>1</v>
          </cell>
          <cell r="BC14">
            <v>240</v>
          </cell>
        </row>
        <row r="15">
          <cell r="BB15">
            <v>1</v>
          </cell>
          <cell r="BC15">
            <v>102</v>
          </cell>
        </row>
        <row r="16">
          <cell r="BB16">
            <v>1</v>
          </cell>
          <cell r="BC16">
            <v>712</v>
          </cell>
        </row>
        <row r="17">
          <cell r="BB17">
            <v>3</v>
          </cell>
          <cell r="BC17">
            <v>138</v>
          </cell>
        </row>
        <row r="18">
          <cell r="BB18">
            <v>3</v>
          </cell>
          <cell r="BC18">
            <v>129</v>
          </cell>
        </row>
        <row r="19">
          <cell r="BB19">
            <v>19</v>
          </cell>
          <cell r="BC19">
            <v>1537</v>
          </cell>
        </row>
        <row r="20">
          <cell r="BB20">
            <v>2</v>
          </cell>
          <cell r="BC20">
            <v>240</v>
          </cell>
        </row>
        <row r="21">
          <cell r="BB21">
            <v>2</v>
          </cell>
          <cell r="BC21">
            <v>362</v>
          </cell>
        </row>
        <row r="22">
          <cell r="BB22">
            <v>2</v>
          </cell>
          <cell r="BC22">
            <v>320</v>
          </cell>
        </row>
        <row r="23">
          <cell r="BB23">
            <v>2</v>
          </cell>
          <cell r="BC23">
            <v>300</v>
          </cell>
        </row>
        <row r="24">
          <cell r="BB24">
            <v>2</v>
          </cell>
          <cell r="BC24">
            <v>520</v>
          </cell>
        </row>
        <row r="25">
          <cell r="BB25">
            <v>2</v>
          </cell>
          <cell r="BC25">
            <v>420</v>
          </cell>
        </row>
        <row r="26">
          <cell r="BB26">
            <v>6</v>
          </cell>
          <cell r="BC26">
            <v>900</v>
          </cell>
        </row>
        <row r="27">
          <cell r="BB27">
            <v>1</v>
          </cell>
          <cell r="BC27">
            <v>520</v>
          </cell>
        </row>
        <row r="28">
          <cell r="BB28">
            <v>4</v>
          </cell>
          <cell r="BC28">
            <v>300</v>
          </cell>
        </row>
        <row r="29">
          <cell r="BB29">
            <v>1</v>
          </cell>
          <cell r="BC29">
            <v>370</v>
          </cell>
        </row>
        <row r="30">
          <cell r="BB30">
            <v>1</v>
          </cell>
          <cell r="BC30">
            <v>390</v>
          </cell>
        </row>
        <row r="31">
          <cell r="BB31">
            <v>1</v>
          </cell>
          <cell r="BC31">
            <v>410</v>
          </cell>
        </row>
        <row r="32">
          <cell r="BB32">
            <v>2</v>
          </cell>
          <cell r="BC32">
            <v>460</v>
          </cell>
        </row>
        <row r="33">
          <cell r="BB33">
            <v>1</v>
          </cell>
          <cell r="BC33">
            <v>950</v>
          </cell>
        </row>
        <row r="34">
          <cell r="BB34">
            <v>1</v>
          </cell>
          <cell r="BC34">
            <v>220</v>
          </cell>
        </row>
        <row r="35">
          <cell r="BB35">
            <v>2</v>
          </cell>
          <cell r="BC35">
            <v>100</v>
          </cell>
        </row>
        <row r="36">
          <cell r="BB36">
            <v>16</v>
          </cell>
          <cell r="BC36">
            <v>1062</v>
          </cell>
        </row>
        <row r="37">
          <cell r="BB37">
            <v>1</v>
          </cell>
          <cell r="BC37">
            <v>88</v>
          </cell>
        </row>
        <row r="38">
          <cell r="BB38">
            <v>1</v>
          </cell>
          <cell r="BC38">
            <v>45</v>
          </cell>
        </row>
        <row r="39">
          <cell r="BB39">
            <v>2</v>
          </cell>
          <cell r="BC39">
            <v>96</v>
          </cell>
        </row>
        <row r="40">
          <cell r="BB40">
            <v>2</v>
          </cell>
          <cell r="BC40">
            <v>96</v>
          </cell>
        </row>
        <row r="41">
          <cell r="BB41">
            <v>4</v>
          </cell>
          <cell r="BC41">
            <v>132</v>
          </cell>
        </row>
        <row r="42">
          <cell r="BB42">
            <v>2</v>
          </cell>
          <cell r="BC42">
            <v>20</v>
          </cell>
        </row>
        <row r="43">
          <cell r="BB43">
            <v>40</v>
          </cell>
          <cell r="BC43">
            <v>40</v>
          </cell>
        </row>
        <row r="44">
          <cell r="BB44">
            <v>30</v>
          </cell>
          <cell r="BC44">
            <v>30</v>
          </cell>
        </row>
        <row r="45">
          <cell r="BB45">
            <v>4</v>
          </cell>
          <cell r="BC45">
            <v>124</v>
          </cell>
        </row>
        <row r="46">
          <cell r="BB46">
            <v>40</v>
          </cell>
          <cell r="BC46">
            <v>80</v>
          </cell>
        </row>
        <row r="47">
          <cell r="BB47">
            <v>1</v>
          </cell>
          <cell r="BC47">
            <v>7</v>
          </cell>
        </row>
        <row r="48">
          <cell r="BB48">
            <v>20</v>
          </cell>
          <cell r="BC48">
            <v>100</v>
          </cell>
        </row>
        <row r="49">
          <cell r="BB49">
            <v>1</v>
          </cell>
          <cell r="BC49">
            <v>44</v>
          </cell>
        </row>
        <row r="50">
          <cell r="BB50">
            <v>1</v>
          </cell>
          <cell r="BC50">
            <v>20</v>
          </cell>
        </row>
        <row r="51">
          <cell r="BB51">
            <v>1</v>
          </cell>
          <cell r="BC51">
            <v>44</v>
          </cell>
        </row>
        <row r="52">
          <cell r="BB52">
            <v>1</v>
          </cell>
          <cell r="BC52">
            <v>83</v>
          </cell>
        </row>
        <row r="53">
          <cell r="BB53">
            <v>1</v>
          </cell>
          <cell r="BC53">
            <v>89</v>
          </cell>
        </row>
        <row r="54">
          <cell r="BB54">
            <v>11</v>
          </cell>
          <cell r="BC54">
            <v>5524</v>
          </cell>
        </row>
        <row r="55">
          <cell r="BB55">
            <v>37</v>
          </cell>
          <cell r="BC55">
            <v>6660</v>
          </cell>
        </row>
        <row r="56">
          <cell r="BB56">
            <v>2</v>
          </cell>
          <cell r="BC56">
            <v>70</v>
          </cell>
        </row>
        <row r="57">
          <cell r="BB57">
            <v>1</v>
          </cell>
          <cell r="BC57">
            <v>122</v>
          </cell>
        </row>
        <row r="58">
          <cell r="BB58">
            <v>3</v>
          </cell>
          <cell r="BC58">
            <v>408</v>
          </cell>
        </row>
        <row r="59">
          <cell r="BB59">
            <v>19</v>
          </cell>
          <cell r="BC59">
            <v>9120</v>
          </cell>
        </row>
        <row r="60">
          <cell r="BB60">
            <v>6</v>
          </cell>
          <cell r="BC60">
            <v>1230</v>
          </cell>
        </row>
        <row r="61">
          <cell r="BB61">
            <v>2</v>
          </cell>
          <cell r="BC61">
            <v>430</v>
          </cell>
        </row>
        <row r="62">
          <cell r="BB62">
            <v>28</v>
          </cell>
          <cell r="BC62">
            <v>1680</v>
          </cell>
        </row>
        <row r="63">
          <cell r="BB63">
            <v>3</v>
          </cell>
          <cell r="BC63">
            <v>600</v>
          </cell>
        </row>
        <row r="64">
          <cell r="BB64">
            <v>1</v>
          </cell>
          <cell r="BC64">
            <v>990</v>
          </cell>
        </row>
        <row r="65">
          <cell r="BB65">
            <v>1</v>
          </cell>
          <cell r="BC65">
            <v>410</v>
          </cell>
        </row>
        <row r="66">
          <cell r="BB66">
            <v>1</v>
          </cell>
          <cell r="BC66">
            <v>750</v>
          </cell>
        </row>
        <row r="67">
          <cell r="BB67">
            <v>8</v>
          </cell>
          <cell r="BC67">
            <v>1600</v>
          </cell>
        </row>
        <row r="68">
          <cell r="BB68">
            <v>12</v>
          </cell>
          <cell r="BC68">
            <v>4992</v>
          </cell>
        </row>
        <row r="69">
          <cell r="BB69">
            <v>22</v>
          </cell>
          <cell r="BC69">
            <v>66</v>
          </cell>
        </row>
        <row r="70">
          <cell r="BB70">
            <v>4</v>
          </cell>
          <cell r="BC70">
            <v>1048</v>
          </cell>
        </row>
        <row r="71">
          <cell r="BB71">
            <v>1</v>
          </cell>
          <cell r="BC71">
            <v>500</v>
          </cell>
        </row>
        <row r="72">
          <cell r="BB72">
            <v>1</v>
          </cell>
          <cell r="BC72">
            <v>150</v>
          </cell>
        </row>
        <row r="73">
          <cell r="BB73">
            <v>1</v>
          </cell>
          <cell r="BC73">
            <v>30</v>
          </cell>
        </row>
        <row r="74">
          <cell r="BB74">
            <v>2</v>
          </cell>
          <cell r="BC74">
            <v>60</v>
          </cell>
        </row>
        <row r="75">
          <cell r="BB75">
            <v>4</v>
          </cell>
          <cell r="BC75">
            <v>80</v>
          </cell>
        </row>
        <row r="76">
          <cell r="BB76">
            <v>1</v>
          </cell>
          <cell r="BC76">
            <v>50</v>
          </cell>
        </row>
        <row r="77">
          <cell r="BB77">
            <v>1</v>
          </cell>
          <cell r="BC77">
            <v>80</v>
          </cell>
        </row>
        <row r="78">
          <cell r="BB78">
            <v>1</v>
          </cell>
          <cell r="BC78">
            <v>10</v>
          </cell>
        </row>
        <row r="79">
          <cell r="BB79">
            <v>2</v>
          </cell>
          <cell r="BC79">
            <v>100</v>
          </cell>
        </row>
        <row r="80">
          <cell r="BB80">
            <v>1</v>
          </cell>
          <cell r="BC80">
            <v>31</v>
          </cell>
        </row>
        <row r="81">
          <cell r="BB81">
            <v>1</v>
          </cell>
          <cell r="BC81">
            <v>51</v>
          </cell>
        </row>
        <row r="82">
          <cell r="BB82">
            <v>1</v>
          </cell>
          <cell r="BC82">
            <v>390</v>
          </cell>
        </row>
        <row r="83">
          <cell r="BB83">
            <v>3</v>
          </cell>
          <cell r="BC83">
            <v>132</v>
          </cell>
        </row>
        <row r="84">
          <cell r="BB84">
            <v>2</v>
          </cell>
          <cell r="BC84">
            <v>208</v>
          </cell>
        </row>
        <row r="85">
          <cell r="BB85">
            <v>3</v>
          </cell>
          <cell r="BC85">
            <v>300</v>
          </cell>
        </row>
        <row r="86">
          <cell r="BB86">
            <v>3</v>
          </cell>
          <cell r="BC86">
            <v>264</v>
          </cell>
        </row>
        <row r="87">
          <cell r="BB87">
            <v>1</v>
          </cell>
          <cell r="BC87">
            <v>140</v>
          </cell>
        </row>
        <row r="88">
          <cell r="BB88">
            <v>2</v>
          </cell>
          <cell r="BC88">
            <v>133</v>
          </cell>
        </row>
        <row r="89">
          <cell r="BB89">
            <v>1</v>
          </cell>
          <cell r="BC89">
            <v>84</v>
          </cell>
        </row>
        <row r="90">
          <cell r="BB90">
            <v>1</v>
          </cell>
          <cell r="BC90">
            <v>140</v>
          </cell>
        </row>
        <row r="91">
          <cell r="BB91">
            <v>2</v>
          </cell>
          <cell r="BC91">
            <v>134</v>
          </cell>
        </row>
        <row r="92">
          <cell r="BB92">
            <v>5</v>
          </cell>
          <cell r="BC92">
            <v>1250</v>
          </cell>
        </row>
        <row r="93">
          <cell r="BB93">
            <v>1</v>
          </cell>
          <cell r="BC93">
            <v>90</v>
          </cell>
        </row>
        <row r="94">
          <cell r="BB94">
            <v>1</v>
          </cell>
          <cell r="BC94">
            <v>2200</v>
          </cell>
        </row>
        <row r="95">
          <cell r="BB95">
            <v>1</v>
          </cell>
          <cell r="BC95">
            <v>850</v>
          </cell>
        </row>
        <row r="96">
          <cell r="BB96">
            <v>1</v>
          </cell>
          <cell r="BC96">
            <v>440</v>
          </cell>
        </row>
        <row r="97">
          <cell r="BB97">
            <v>1</v>
          </cell>
          <cell r="BC97">
            <v>1250</v>
          </cell>
        </row>
        <row r="98">
          <cell r="BB98">
            <v>1</v>
          </cell>
          <cell r="BC98">
            <v>115</v>
          </cell>
        </row>
        <row r="99">
          <cell r="BB99">
            <v>1</v>
          </cell>
          <cell r="BC99">
            <v>1330</v>
          </cell>
        </row>
        <row r="100">
          <cell r="BB100">
            <v>1</v>
          </cell>
          <cell r="BC100">
            <v>240</v>
          </cell>
        </row>
        <row r="101">
          <cell r="BB101">
            <v>1</v>
          </cell>
          <cell r="BC101">
            <v>1890</v>
          </cell>
        </row>
        <row r="102">
          <cell r="BB102">
            <v>1</v>
          </cell>
          <cell r="BC102">
            <v>4949.5</v>
          </cell>
        </row>
        <row r="103">
          <cell r="BB103">
            <v>1</v>
          </cell>
          <cell r="BC103">
            <v>2250</v>
          </cell>
        </row>
        <row r="104">
          <cell r="BB104">
            <v>1</v>
          </cell>
          <cell r="BC104">
            <v>196</v>
          </cell>
        </row>
        <row r="105">
          <cell r="BB105">
            <v>1</v>
          </cell>
          <cell r="BC105">
            <v>2400</v>
          </cell>
        </row>
        <row r="106">
          <cell r="BB106">
            <v>1</v>
          </cell>
          <cell r="BC106">
            <v>325</v>
          </cell>
        </row>
        <row r="107">
          <cell r="BB107">
            <v>1</v>
          </cell>
          <cell r="BC107">
            <v>2100</v>
          </cell>
        </row>
        <row r="108">
          <cell r="BB108">
            <v>1</v>
          </cell>
          <cell r="BC108">
            <v>2000</v>
          </cell>
        </row>
        <row r="109">
          <cell r="BB109">
            <v>4</v>
          </cell>
          <cell r="BC109">
            <v>3063</v>
          </cell>
        </row>
        <row r="110">
          <cell r="BB110">
            <v>1</v>
          </cell>
          <cell r="BC110">
            <v>1500</v>
          </cell>
        </row>
        <row r="111">
          <cell r="BB111">
            <v>8</v>
          </cell>
          <cell r="BC111">
            <v>2800</v>
          </cell>
        </row>
        <row r="112">
          <cell r="BB112">
            <v>2</v>
          </cell>
          <cell r="BC112">
            <v>5200</v>
          </cell>
        </row>
        <row r="113">
          <cell r="BB113">
            <v>1</v>
          </cell>
          <cell r="BC113">
            <v>4800</v>
          </cell>
        </row>
        <row r="114">
          <cell r="BB114">
            <v>1</v>
          </cell>
          <cell r="BC114">
            <v>470</v>
          </cell>
        </row>
        <row r="115">
          <cell r="BB115">
            <v>1</v>
          </cell>
          <cell r="BC115">
            <v>700</v>
          </cell>
        </row>
        <row r="116">
          <cell r="BB116">
            <v>1</v>
          </cell>
          <cell r="BC116">
            <v>10777</v>
          </cell>
        </row>
      </sheetData>
      <sheetData sheetId="14">
        <row r="4">
          <cell r="BC4">
            <v>1</v>
          </cell>
          <cell r="BD4">
            <v>250</v>
          </cell>
        </row>
        <row r="5">
          <cell r="BC5">
            <v>5</v>
          </cell>
          <cell r="BD5">
            <v>55</v>
          </cell>
        </row>
        <row r="6">
          <cell r="BC6">
            <v>6</v>
          </cell>
          <cell r="BD6">
            <v>66</v>
          </cell>
        </row>
        <row r="7">
          <cell r="BC7">
            <v>15</v>
          </cell>
          <cell r="BD7">
            <v>195</v>
          </cell>
        </row>
        <row r="8">
          <cell r="BC8">
            <v>1</v>
          </cell>
          <cell r="BD8">
            <v>111</v>
          </cell>
        </row>
        <row r="9">
          <cell r="BC9">
            <v>6</v>
          </cell>
          <cell r="BD9">
            <v>300</v>
          </cell>
        </row>
        <row r="10">
          <cell r="BC10">
            <v>3</v>
          </cell>
          <cell r="BD10">
            <v>33</v>
          </cell>
        </row>
        <row r="11">
          <cell r="BC11">
            <v>10</v>
          </cell>
          <cell r="BD11">
            <v>1600</v>
          </cell>
        </row>
        <row r="12">
          <cell r="BC12">
            <v>34</v>
          </cell>
          <cell r="BD12">
            <v>680</v>
          </cell>
        </row>
        <row r="13">
          <cell r="BC13">
            <v>21</v>
          </cell>
          <cell r="BD13">
            <v>1890</v>
          </cell>
        </row>
        <row r="14">
          <cell r="BC14">
            <v>1</v>
          </cell>
          <cell r="BD14">
            <v>1000</v>
          </cell>
        </row>
        <row r="15">
          <cell r="BC15">
            <v>9</v>
          </cell>
          <cell r="BD15">
            <v>2250</v>
          </cell>
        </row>
        <row r="16">
          <cell r="BC16">
            <v>1</v>
          </cell>
          <cell r="BD16">
            <v>30</v>
          </cell>
        </row>
        <row r="17">
          <cell r="BC17">
            <v>1</v>
          </cell>
          <cell r="BD17">
            <v>20</v>
          </cell>
        </row>
        <row r="18">
          <cell r="BC18">
            <v>1</v>
          </cell>
          <cell r="BD18">
            <v>50</v>
          </cell>
        </row>
        <row r="19">
          <cell r="BC19">
            <v>2</v>
          </cell>
          <cell r="BD19">
            <v>616</v>
          </cell>
        </row>
        <row r="20">
          <cell r="BC20">
            <v>1</v>
          </cell>
          <cell r="BD20">
            <v>400</v>
          </cell>
        </row>
        <row r="21">
          <cell r="BC21">
            <v>1</v>
          </cell>
          <cell r="BD21">
            <v>20</v>
          </cell>
        </row>
        <row r="22">
          <cell r="BC22">
            <v>1</v>
          </cell>
          <cell r="BD22">
            <v>2200</v>
          </cell>
        </row>
        <row r="23">
          <cell r="BC23">
            <v>1</v>
          </cell>
          <cell r="BD23">
            <v>511.98</v>
          </cell>
        </row>
        <row r="24">
          <cell r="BC24">
            <v>1</v>
          </cell>
          <cell r="BD24">
            <v>250</v>
          </cell>
        </row>
        <row r="25">
          <cell r="BC25">
            <v>1</v>
          </cell>
          <cell r="BD25">
            <v>1780</v>
          </cell>
        </row>
        <row r="26">
          <cell r="BC26">
            <v>3</v>
          </cell>
          <cell r="BD26">
            <v>11010</v>
          </cell>
        </row>
        <row r="27">
          <cell r="BC27">
            <v>4</v>
          </cell>
          <cell r="BD27">
            <v>9872</v>
          </cell>
        </row>
        <row r="28">
          <cell r="BC28">
            <v>7</v>
          </cell>
          <cell r="BD28">
            <v>1211</v>
          </cell>
        </row>
        <row r="29">
          <cell r="BC29">
            <v>1</v>
          </cell>
          <cell r="BD29">
            <v>554</v>
          </cell>
        </row>
        <row r="30">
          <cell r="BC30">
            <v>1</v>
          </cell>
          <cell r="BD30">
            <v>299</v>
          </cell>
        </row>
        <row r="31">
          <cell r="BC31">
            <v>7</v>
          </cell>
          <cell r="BD31">
            <v>1295</v>
          </cell>
        </row>
        <row r="32">
          <cell r="BC32">
            <v>2</v>
          </cell>
          <cell r="BD32">
            <v>1070</v>
          </cell>
        </row>
        <row r="33">
          <cell r="BC33">
            <v>2</v>
          </cell>
          <cell r="BD33">
            <v>510</v>
          </cell>
        </row>
        <row r="34">
          <cell r="BC34">
            <v>1</v>
          </cell>
          <cell r="BD34">
            <v>108</v>
          </cell>
        </row>
        <row r="35">
          <cell r="BC35">
            <v>2</v>
          </cell>
          <cell r="BD35">
            <v>2138</v>
          </cell>
        </row>
        <row r="36">
          <cell r="BC36">
            <v>2</v>
          </cell>
          <cell r="BD36">
            <v>998</v>
          </cell>
        </row>
        <row r="37">
          <cell r="BC37">
            <v>2</v>
          </cell>
          <cell r="BD37">
            <v>940</v>
          </cell>
        </row>
        <row r="38">
          <cell r="BC38">
            <v>2</v>
          </cell>
          <cell r="BD38">
            <v>540</v>
          </cell>
        </row>
        <row r="39">
          <cell r="BC39">
            <v>2</v>
          </cell>
          <cell r="BD39">
            <v>774</v>
          </cell>
        </row>
        <row r="40">
          <cell r="BC40">
            <v>1</v>
          </cell>
          <cell r="BD40">
            <v>1501</v>
          </cell>
        </row>
        <row r="41">
          <cell r="BC41">
            <v>1</v>
          </cell>
          <cell r="BD41">
            <v>422</v>
          </cell>
        </row>
        <row r="42">
          <cell r="BC42">
            <v>2</v>
          </cell>
          <cell r="BD42">
            <v>900</v>
          </cell>
        </row>
        <row r="43">
          <cell r="BC43">
            <v>1</v>
          </cell>
          <cell r="BD43">
            <v>2055</v>
          </cell>
        </row>
        <row r="44">
          <cell r="BC44">
            <v>2</v>
          </cell>
          <cell r="BD44">
            <v>1598</v>
          </cell>
        </row>
        <row r="45">
          <cell r="BC45">
            <v>1</v>
          </cell>
          <cell r="BD45">
            <v>2995</v>
          </cell>
        </row>
        <row r="46">
          <cell r="BC46">
            <v>2</v>
          </cell>
          <cell r="BD46">
            <v>3520</v>
          </cell>
        </row>
        <row r="47">
          <cell r="BC47">
            <v>1</v>
          </cell>
          <cell r="BD47">
            <v>505</v>
          </cell>
        </row>
        <row r="48">
          <cell r="BC48">
            <v>7</v>
          </cell>
          <cell r="BD48">
            <v>1470</v>
          </cell>
        </row>
        <row r="49">
          <cell r="BC49">
            <v>1</v>
          </cell>
          <cell r="BD49">
            <v>490</v>
          </cell>
        </row>
        <row r="50">
          <cell r="BC50">
            <v>1</v>
          </cell>
          <cell r="BD50">
            <v>600</v>
          </cell>
        </row>
        <row r="51">
          <cell r="BC51">
            <v>1</v>
          </cell>
          <cell r="BD51">
            <v>2500</v>
          </cell>
        </row>
        <row r="52">
          <cell r="BC52">
            <v>1</v>
          </cell>
          <cell r="BD52">
            <v>1529</v>
          </cell>
        </row>
        <row r="53">
          <cell r="BC53">
            <v>2</v>
          </cell>
          <cell r="BD53">
            <v>800</v>
          </cell>
        </row>
        <row r="54">
          <cell r="BC54">
            <v>2</v>
          </cell>
          <cell r="BD54">
            <v>424</v>
          </cell>
        </row>
        <row r="55">
          <cell r="BC55">
            <v>10</v>
          </cell>
          <cell r="BD55">
            <v>1350</v>
          </cell>
        </row>
        <row r="56">
          <cell r="BC56">
            <v>9</v>
          </cell>
          <cell r="BD56">
            <v>1125</v>
          </cell>
        </row>
        <row r="57">
          <cell r="BC57">
            <v>1</v>
          </cell>
          <cell r="BD57">
            <v>4500</v>
          </cell>
        </row>
        <row r="58">
          <cell r="BC58">
            <v>5</v>
          </cell>
          <cell r="BD58">
            <v>2750</v>
          </cell>
        </row>
        <row r="59">
          <cell r="BC59">
            <v>5</v>
          </cell>
          <cell r="BD59">
            <v>2400</v>
          </cell>
        </row>
        <row r="60">
          <cell r="BC60">
            <v>2</v>
          </cell>
          <cell r="BD60">
            <v>1300</v>
          </cell>
        </row>
        <row r="61">
          <cell r="BC61">
            <v>1</v>
          </cell>
          <cell r="BD61">
            <v>448.07</v>
          </cell>
        </row>
        <row r="63">
          <cell r="BC63">
            <v>4</v>
          </cell>
          <cell r="BD63">
            <v>400</v>
          </cell>
        </row>
        <row r="64">
          <cell r="BC64">
            <v>8</v>
          </cell>
          <cell r="BD64">
            <v>800</v>
          </cell>
        </row>
        <row r="65">
          <cell r="BC65">
            <v>6</v>
          </cell>
          <cell r="BD65">
            <v>5400</v>
          </cell>
        </row>
        <row r="66">
          <cell r="BC66">
            <v>1</v>
          </cell>
          <cell r="BD66">
            <v>13200</v>
          </cell>
        </row>
        <row r="67">
          <cell r="BC67">
            <v>5</v>
          </cell>
          <cell r="BD67">
            <v>25499.95</v>
          </cell>
        </row>
        <row r="68">
          <cell r="BC68">
            <v>3</v>
          </cell>
          <cell r="BD68">
            <v>7711.71</v>
          </cell>
        </row>
        <row r="69">
          <cell r="BC69">
            <v>7</v>
          </cell>
          <cell r="BD69">
            <v>63964.32</v>
          </cell>
        </row>
        <row r="70">
          <cell r="BC70">
            <v>3</v>
          </cell>
          <cell r="BD70">
            <v>1650</v>
          </cell>
        </row>
        <row r="71">
          <cell r="BC71">
            <v>10</v>
          </cell>
          <cell r="BD71">
            <v>40000</v>
          </cell>
        </row>
        <row r="72">
          <cell r="BC72">
            <v>1</v>
          </cell>
          <cell r="BD72">
            <v>16404.53</v>
          </cell>
        </row>
      </sheetData>
      <sheetData sheetId="15">
        <row r="4">
          <cell r="BB4">
            <v>1</v>
          </cell>
          <cell r="BC4">
            <v>798</v>
          </cell>
        </row>
        <row r="5">
          <cell r="BB5">
            <v>2</v>
          </cell>
          <cell r="BC5">
            <v>200</v>
          </cell>
        </row>
        <row r="6">
          <cell r="BB6">
            <v>2</v>
          </cell>
          <cell r="BC6">
            <v>600</v>
          </cell>
        </row>
      </sheetData>
      <sheetData sheetId="16">
        <row r="4">
          <cell r="BA4">
            <v>30</v>
          </cell>
          <cell r="BB4">
            <v>3000</v>
          </cell>
        </row>
        <row r="5">
          <cell r="BA5">
            <v>89</v>
          </cell>
          <cell r="BB5">
            <v>7654</v>
          </cell>
        </row>
        <row r="6">
          <cell r="BA6">
            <v>29</v>
          </cell>
          <cell r="BB6">
            <v>2088</v>
          </cell>
        </row>
        <row r="7">
          <cell r="BA7">
            <v>28</v>
          </cell>
          <cell r="BB7">
            <v>1540</v>
          </cell>
        </row>
        <row r="8">
          <cell r="BA8">
            <v>59</v>
          </cell>
          <cell r="BB8">
            <v>3245</v>
          </cell>
        </row>
        <row r="9">
          <cell r="BA9">
            <v>9</v>
          </cell>
          <cell r="BB9">
            <v>63</v>
          </cell>
        </row>
        <row r="10">
          <cell r="BA10">
            <v>7</v>
          </cell>
          <cell r="BB10">
            <v>42</v>
          </cell>
        </row>
        <row r="11">
          <cell r="BA11">
            <v>30</v>
          </cell>
          <cell r="BB11">
            <v>1440</v>
          </cell>
        </row>
        <row r="12">
          <cell r="BA12">
            <v>1</v>
          </cell>
          <cell r="BB12">
            <v>210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3"/>
      <sheetName val="1014"/>
      <sheetName val="1014 1"/>
      <sheetName val="1015"/>
      <sheetName val="1015 1"/>
      <sheetName val="1016"/>
      <sheetName val="1016 1"/>
      <sheetName val="1017"/>
      <sheetName val="1018 1"/>
      <sheetName val="1112"/>
      <sheetName val="1113"/>
      <sheetName val="1113 1"/>
      <sheetName val="1114"/>
      <sheetName val="1114 1"/>
    </sheetNames>
    <sheetDataSet>
      <sheetData sheetId="0">
        <row r="4">
          <cell r="B4" t="str">
            <v>Будівля школи</v>
          </cell>
        </row>
      </sheetData>
      <sheetData sheetId="1">
        <row r="4">
          <cell r="B4" t="str">
            <v>Піаніно</v>
          </cell>
        </row>
      </sheetData>
      <sheetData sheetId="2">
        <row r="4">
          <cell r="B4" t="str">
            <v>Духова шафа "Zanussi"</v>
          </cell>
        </row>
      </sheetData>
      <sheetData sheetId="3">
        <row r="4">
          <cell r="B4" t="str">
            <v>Автобус кавз 397652</v>
          </cell>
        </row>
      </sheetData>
      <sheetData sheetId="4">
        <row r="4">
          <cell r="AV4">
            <v>1</v>
          </cell>
        </row>
      </sheetData>
      <sheetData sheetId="5">
        <row r="4">
          <cell r="B4" t="str">
            <v>Комплект шкаф для НУШ (Шафа комбінована з відкритим верхом кольорова для зберігання дидактичних матеріалів, призначена для комплектації кабінетів у навчальних закладах і офісах- 2шт., Шафа відкрита кольорова призначена для комплектації кабінетів у навчальних закладах, офісах  та жилових приміщеннях- 1шт., Стелаж кутовий вузький для комплектації кабінетів у навчальних закладах і офісах- 2шт.)</v>
          </cell>
        </row>
      </sheetData>
      <sheetData sheetId="6">
        <row r="4">
          <cell r="B4" t="str">
            <v>Тенісний стіл</v>
          </cell>
        </row>
      </sheetData>
      <sheetData sheetId="7">
        <row r="4">
          <cell r="B4" t="str">
            <v>Туї</v>
          </cell>
        </row>
      </sheetData>
      <sheetData sheetId="8">
        <row r="4">
          <cell r="B4" t="str">
            <v xml:space="preserve">Проектна документація (капітальний ремонт покрівлі) </v>
          </cell>
        </row>
      </sheetData>
      <sheetData sheetId="9">
        <row r="4">
          <cell r="B4" t="str">
            <v>Підручники,література</v>
          </cell>
        </row>
      </sheetData>
      <sheetData sheetId="10">
        <row r="4">
          <cell r="B4" t="str">
            <v>Бруса паралельні</v>
          </cell>
        </row>
      </sheetData>
      <sheetData sheetId="11">
        <row r="4">
          <cell r="B4" t="str">
            <v>Набір каструль</v>
          </cell>
        </row>
      </sheetData>
      <sheetData sheetId="12">
        <row r="4">
          <cell r="B4" t="str">
            <v>Спортивна форма</v>
          </cell>
        </row>
      </sheetData>
      <sheetData sheetId="13">
        <row r="4">
          <cell r="B4" t="str">
            <v>матрац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30"/>
  <sheetViews>
    <sheetView tabSelected="1" view="pageBreakPreview" topLeftCell="A502" zoomScale="85" zoomScaleNormal="75" zoomScaleSheetLayoutView="85" workbookViewId="0">
      <selection activeCell="J510" sqref="J510"/>
    </sheetView>
  </sheetViews>
  <sheetFormatPr defaultRowHeight="15"/>
  <cols>
    <col min="1" max="1" width="14.85546875" style="12" customWidth="1"/>
    <col min="2" max="2" width="15.28515625" style="12" customWidth="1"/>
    <col min="3" max="3" width="39.140625" style="15" customWidth="1"/>
    <col min="4" max="4" width="15.85546875" style="12" customWidth="1"/>
    <col min="5" max="5" width="14.140625" style="12" customWidth="1"/>
    <col min="6" max="6" width="9.5703125" style="12" customWidth="1"/>
    <col min="7" max="7" width="7.140625" style="12" customWidth="1"/>
    <col min="8" max="8" width="8.7109375" style="12" customWidth="1"/>
    <col min="9" max="9" width="11.42578125" style="12" customWidth="1"/>
    <col min="10" max="10" width="24.42578125" style="12" customWidth="1"/>
    <col min="11" max="11" width="15.7109375" style="12" bestFit="1" customWidth="1"/>
    <col min="12" max="12" width="19.5703125" style="12" customWidth="1"/>
    <col min="13" max="13" width="6.140625" style="12" customWidth="1"/>
    <col min="14" max="16384" width="9.140625" style="12"/>
  </cols>
  <sheetData>
    <row r="1" spans="1:15" ht="15.75">
      <c r="A1" s="156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8"/>
      <c r="O1" s="132"/>
    </row>
    <row r="2" spans="1:15" ht="15.75">
      <c r="A2" s="133" t="s">
        <v>559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5"/>
      <c r="O2" s="132"/>
    </row>
    <row r="3" spans="1:15" ht="15.75">
      <c r="A3" s="136" t="s">
        <v>35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8"/>
      <c r="O3" s="132"/>
    </row>
    <row r="4" spans="1:15" ht="15.75">
      <c r="A4" s="139" t="s">
        <v>1</v>
      </c>
      <c r="B4" s="140" t="s">
        <v>2</v>
      </c>
      <c r="C4" s="140" t="s">
        <v>37</v>
      </c>
      <c r="D4" s="140" t="s">
        <v>3</v>
      </c>
      <c r="E4" s="143" t="s">
        <v>4</v>
      </c>
      <c r="F4" s="144"/>
      <c r="G4" s="145"/>
      <c r="H4" s="140" t="s">
        <v>5</v>
      </c>
      <c r="I4" s="146" t="s">
        <v>6</v>
      </c>
      <c r="J4" s="147"/>
      <c r="K4" s="147"/>
      <c r="L4" s="147"/>
      <c r="M4" s="148"/>
      <c r="N4" s="140" t="s">
        <v>7</v>
      </c>
      <c r="O4" s="13"/>
    </row>
    <row r="5" spans="1:15">
      <c r="A5" s="139"/>
      <c r="B5" s="141"/>
      <c r="C5" s="154"/>
      <c r="D5" s="141"/>
      <c r="E5" s="152" t="s">
        <v>8</v>
      </c>
      <c r="F5" s="152" t="s">
        <v>9</v>
      </c>
      <c r="G5" s="152" t="s">
        <v>10</v>
      </c>
      <c r="H5" s="141"/>
      <c r="I5" s="149"/>
      <c r="J5" s="150"/>
      <c r="K5" s="150"/>
      <c r="L5" s="150"/>
      <c r="M5" s="151"/>
      <c r="N5" s="141"/>
      <c r="O5" s="13"/>
    </row>
    <row r="6" spans="1:15" ht="166.5">
      <c r="A6" s="139"/>
      <c r="B6" s="142"/>
      <c r="C6" s="155"/>
      <c r="D6" s="142"/>
      <c r="E6" s="153"/>
      <c r="F6" s="153"/>
      <c r="G6" s="153"/>
      <c r="H6" s="142"/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142"/>
      <c r="O6" s="13"/>
    </row>
    <row r="7" spans="1:15" ht="15.75">
      <c r="A7" s="2">
        <v>1</v>
      </c>
      <c r="B7" s="2"/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11</v>
      </c>
      <c r="J7" s="2">
        <v>12</v>
      </c>
      <c r="K7" s="2">
        <v>13</v>
      </c>
      <c r="L7" s="2">
        <v>14</v>
      </c>
      <c r="M7" s="2">
        <v>15</v>
      </c>
      <c r="N7" s="2">
        <v>16</v>
      </c>
      <c r="O7" s="13"/>
    </row>
    <row r="8" spans="1:15">
      <c r="A8" s="127"/>
      <c r="B8" s="76">
        <v>1013</v>
      </c>
      <c r="C8" s="128"/>
      <c r="D8" s="127"/>
      <c r="E8" s="127"/>
      <c r="F8" s="127"/>
      <c r="G8" s="127"/>
      <c r="H8" s="127"/>
      <c r="I8" s="77"/>
      <c r="J8" s="78"/>
      <c r="K8" s="79"/>
      <c r="L8" s="80"/>
      <c r="M8" s="163"/>
      <c r="N8" s="163"/>
      <c r="O8" s="159"/>
    </row>
    <row r="9" spans="1:15" ht="51">
      <c r="A9" s="127"/>
      <c r="B9" s="81" t="s">
        <v>556</v>
      </c>
      <c r="C9" s="128"/>
      <c r="D9" s="127"/>
      <c r="E9" s="127"/>
      <c r="F9" s="127"/>
      <c r="G9" s="127"/>
      <c r="H9" s="127"/>
      <c r="I9" s="82">
        <f>SUM(I10:I30)</f>
        <v>122</v>
      </c>
      <c r="J9" s="82">
        <f t="shared" ref="J9:L9" si="0">SUM(J10:J30)</f>
        <v>7360873.4800000004</v>
      </c>
      <c r="K9" s="82">
        <f t="shared" si="0"/>
        <v>1623354.2899999998</v>
      </c>
      <c r="L9" s="82">
        <f t="shared" si="0"/>
        <v>5737519.1899999995</v>
      </c>
      <c r="M9" s="163"/>
      <c r="N9" s="163"/>
      <c r="O9" s="159"/>
    </row>
    <row r="10" spans="1:15" ht="15.75">
      <c r="A10" s="83">
        <v>1</v>
      </c>
      <c r="B10" s="81"/>
      <c r="C10" s="84" t="str">
        <f>'[1]1013'!B4</f>
        <v>приміщення школи №2</v>
      </c>
      <c r="D10" s="37">
        <v>1936</v>
      </c>
      <c r="E10" s="38">
        <v>10310001</v>
      </c>
      <c r="F10" s="83"/>
      <c r="G10" s="83"/>
      <c r="H10" s="85" t="s">
        <v>29</v>
      </c>
      <c r="I10" s="86">
        <f>'[1]1013'!AV4</f>
        <v>1</v>
      </c>
      <c r="J10" s="86">
        <f>'[1]1013'!AW4</f>
        <v>413354.45</v>
      </c>
      <c r="K10" s="86">
        <f>J10</f>
        <v>413354.45</v>
      </c>
      <c r="L10" s="86">
        <f>J10-K10</f>
        <v>0</v>
      </c>
      <c r="M10" s="123">
        <v>50</v>
      </c>
      <c r="N10" s="32"/>
      <c r="O10" s="33"/>
    </row>
    <row r="11" spans="1:15" ht="15.75">
      <c r="A11" s="83">
        <v>2</v>
      </c>
      <c r="B11" s="81"/>
      <c r="C11" s="84" t="str">
        <f>'[1]1013'!B5</f>
        <v>приміщення школи №1</v>
      </c>
      <c r="D11" s="37">
        <v>1936</v>
      </c>
      <c r="E11" s="38">
        <v>10310002</v>
      </c>
      <c r="F11" s="83"/>
      <c r="G11" s="83"/>
      <c r="H11" s="85" t="s">
        <v>29</v>
      </c>
      <c r="I11" s="86">
        <f>'[1]1013'!AV5</f>
        <v>1</v>
      </c>
      <c r="J11" s="86">
        <f>'[1]1013'!AW5</f>
        <v>350243.57</v>
      </c>
      <c r="K11" s="86">
        <f t="shared" ref="K11:K12" si="1">J11</f>
        <v>350243.57</v>
      </c>
      <c r="L11" s="86">
        <f t="shared" ref="L11:L30" si="2">J11-K11</f>
        <v>0</v>
      </c>
      <c r="M11" s="123">
        <v>50</v>
      </c>
      <c r="N11" s="32"/>
      <c r="O11" s="33"/>
    </row>
    <row r="12" spans="1:15" ht="15.75">
      <c r="A12" s="83">
        <v>3</v>
      </c>
      <c r="B12" s="81"/>
      <c r="C12" s="84" t="str">
        <f>'[1]1013'!B6</f>
        <v>приміщення школи №3</v>
      </c>
      <c r="D12" s="37">
        <v>1970</v>
      </c>
      <c r="E12" s="38">
        <v>10311003</v>
      </c>
      <c r="F12" s="83"/>
      <c r="G12" s="83"/>
      <c r="H12" s="85" t="s">
        <v>29</v>
      </c>
      <c r="I12" s="86">
        <f>'[1]1013'!AV6</f>
        <v>1</v>
      </c>
      <c r="J12" s="86">
        <f>'[1]1013'!AW6</f>
        <v>97575.45</v>
      </c>
      <c r="K12" s="86">
        <f t="shared" si="1"/>
        <v>97575.45</v>
      </c>
      <c r="L12" s="86">
        <f t="shared" si="2"/>
        <v>0</v>
      </c>
      <c r="M12" s="48">
        <v>50</v>
      </c>
      <c r="N12" s="32"/>
      <c r="O12" s="33"/>
    </row>
    <row r="13" spans="1:15" ht="15.75">
      <c r="A13" s="83">
        <v>4</v>
      </c>
      <c r="B13" s="81"/>
      <c r="C13" s="84" t="str">
        <f>'[1]1013'!B7</f>
        <v>приміщення школи початк.класи</v>
      </c>
      <c r="D13" s="37">
        <v>1975</v>
      </c>
      <c r="E13" s="38">
        <v>10310004</v>
      </c>
      <c r="F13" s="83"/>
      <c r="G13" s="83"/>
      <c r="H13" s="85" t="s">
        <v>29</v>
      </c>
      <c r="I13" s="86">
        <f>'[1]1013'!AV7</f>
        <v>1</v>
      </c>
      <c r="J13" s="86">
        <f>'[1]1013'!AW7</f>
        <v>17813.25</v>
      </c>
      <c r="K13" s="86">
        <f>J13</f>
        <v>17813.25</v>
      </c>
      <c r="L13" s="86">
        <f t="shared" si="2"/>
        <v>0</v>
      </c>
      <c r="M13" s="48">
        <v>50</v>
      </c>
      <c r="N13" s="32"/>
      <c r="O13" s="33"/>
    </row>
    <row r="14" spans="1:15" ht="15.75">
      <c r="A14" s="83">
        <v>5</v>
      </c>
      <c r="B14" s="81"/>
      <c r="C14" s="84" t="str">
        <f>'[1]1013'!B8</f>
        <v xml:space="preserve">туалет </v>
      </c>
      <c r="D14" s="37">
        <v>2003</v>
      </c>
      <c r="E14" s="38">
        <v>10310006</v>
      </c>
      <c r="F14" s="83"/>
      <c r="G14" s="83"/>
      <c r="H14" s="85" t="s">
        <v>29</v>
      </c>
      <c r="I14" s="86">
        <f>'[1]1013'!AV8</f>
        <v>1</v>
      </c>
      <c r="J14" s="86">
        <f>'[1]1013'!AW8</f>
        <v>4082</v>
      </c>
      <c r="K14" s="86">
        <f>J14*2%*23</f>
        <v>1877.72</v>
      </c>
      <c r="L14" s="86">
        <f>J14-K14</f>
        <v>2204.2799999999997</v>
      </c>
      <c r="M14" s="48">
        <v>50</v>
      </c>
      <c r="N14" s="32"/>
      <c r="O14" s="33"/>
    </row>
    <row r="15" spans="1:15" ht="15.75">
      <c r="A15" s="83">
        <v>6</v>
      </c>
      <c r="B15" s="81"/>
      <c r="C15" s="84" t="str">
        <f>'[1]1013'!B9</f>
        <v>підвал</v>
      </c>
      <c r="D15" s="37">
        <v>2004</v>
      </c>
      <c r="E15" s="39">
        <v>10310007</v>
      </c>
      <c r="F15" s="83"/>
      <c r="G15" s="83"/>
      <c r="H15" s="85" t="s">
        <v>29</v>
      </c>
      <c r="I15" s="86">
        <f>'[1]1013'!AV9</f>
        <v>1</v>
      </c>
      <c r="J15" s="86">
        <f>'[1]1013'!AW9</f>
        <v>1033</v>
      </c>
      <c r="K15" s="86">
        <f>J15*2%*22</f>
        <v>454.52</v>
      </c>
      <c r="L15" s="86">
        <f t="shared" si="2"/>
        <v>578.48</v>
      </c>
      <c r="M15" s="48">
        <v>50</v>
      </c>
      <c r="N15" s="32"/>
      <c r="O15" s="33"/>
    </row>
    <row r="16" spans="1:15" ht="15.75">
      <c r="A16" s="83">
        <v>7</v>
      </c>
      <c r="B16" s="81"/>
      <c r="C16" s="84" t="str">
        <f>'[1]1013'!B10</f>
        <v>спортмайдан</v>
      </c>
      <c r="D16" s="37">
        <v>2004</v>
      </c>
      <c r="E16" s="39">
        <v>10310009</v>
      </c>
      <c r="F16" s="83"/>
      <c r="G16" s="83"/>
      <c r="H16" s="85" t="s">
        <v>29</v>
      </c>
      <c r="I16" s="86">
        <f>'[1]1013'!AV10</f>
        <v>1</v>
      </c>
      <c r="J16" s="86">
        <f>'[1]1013'!AW10</f>
        <v>517</v>
      </c>
      <c r="K16" s="86">
        <f t="shared" ref="K16:K22" si="3">J16</f>
        <v>517</v>
      </c>
      <c r="L16" s="86">
        <f t="shared" si="2"/>
        <v>0</v>
      </c>
      <c r="M16" s="48">
        <v>20</v>
      </c>
      <c r="N16" s="32"/>
      <c r="O16" s="33"/>
    </row>
    <row r="17" spans="1:15" ht="15.75">
      <c r="A17" s="83">
        <v>8</v>
      </c>
      <c r="B17" s="81"/>
      <c r="C17" s="84" t="str">
        <f>'[1]1013'!B11</f>
        <v>сарай дощатий літній</v>
      </c>
      <c r="D17" s="37">
        <v>2004</v>
      </c>
      <c r="E17" s="39">
        <v>10310011</v>
      </c>
      <c r="F17" s="83"/>
      <c r="G17" s="83"/>
      <c r="H17" s="85" t="s">
        <v>29</v>
      </c>
      <c r="I17" s="86">
        <f>'[1]1013'!AV11</f>
        <v>1</v>
      </c>
      <c r="J17" s="86">
        <f>'[1]1013'!AW11</f>
        <v>103</v>
      </c>
      <c r="K17" s="86">
        <f t="shared" si="3"/>
        <v>103</v>
      </c>
      <c r="L17" s="86">
        <f t="shared" si="2"/>
        <v>0</v>
      </c>
      <c r="M17" s="48">
        <v>20</v>
      </c>
      <c r="N17" s="32"/>
      <c r="O17" s="33"/>
    </row>
    <row r="18" spans="1:15" ht="15.75">
      <c r="A18" s="83">
        <v>9</v>
      </c>
      <c r="B18" s="81"/>
      <c r="C18" s="84" t="str">
        <f>'[1]1013'!B12</f>
        <v>огорожа сітка (54 пр/155м)</v>
      </c>
      <c r="D18" s="37">
        <v>2004</v>
      </c>
      <c r="E18" s="39">
        <v>10330012</v>
      </c>
      <c r="F18" s="83"/>
      <c r="G18" s="83"/>
      <c r="H18" s="85" t="s">
        <v>29</v>
      </c>
      <c r="I18" s="86">
        <f>'[1]1013'!AV12</f>
        <v>54</v>
      </c>
      <c r="J18" s="86">
        <f>'[1]1013'!AW12</f>
        <v>1602</v>
      </c>
      <c r="K18" s="86">
        <f t="shared" si="3"/>
        <v>1602</v>
      </c>
      <c r="L18" s="86">
        <f t="shared" si="2"/>
        <v>0</v>
      </c>
      <c r="M18" s="48">
        <v>20</v>
      </c>
      <c r="N18" s="32"/>
      <c r="O18" s="33"/>
    </row>
    <row r="19" spans="1:15" ht="15.75">
      <c r="A19" s="83">
        <v>10</v>
      </c>
      <c r="B19" s="81"/>
      <c r="C19" s="84" t="str">
        <f>'[1]1013'!B13</f>
        <v>стовпи залізні 26 шт</v>
      </c>
      <c r="D19" s="37">
        <v>2004</v>
      </c>
      <c r="E19" s="39">
        <v>10330013</v>
      </c>
      <c r="F19" s="83"/>
      <c r="G19" s="83"/>
      <c r="H19" s="85" t="s">
        <v>29</v>
      </c>
      <c r="I19" s="86">
        <f>'[1]1013'!AV13</f>
        <v>26</v>
      </c>
      <c r="J19" s="86">
        <f>'[1]1013'!AW13</f>
        <v>269</v>
      </c>
      <c r="K19" s="86">
        <f t="shared" si="3"/>
        <v>269</v>
      </c>
      <c r="L19" s="86">
        <f t="shared" si="2"/>
        <v>0</v>
      </c>
      <c r="M19" s="48">
        <v>20</v>
      </c>
      <c r="N19" s="32"/>
      <c r="O19" s="33"/>
    </row>
    <row r="20" spans="1:15" ht="15.75">
      <c r="A20" s="83">
        <v>11</v>
      </c>
      <c r="B20" s="81"/>
      <c r="C20" s="84" t="s">
        <v>557</v>
      </c>
      <c r="D20" s="37">
        <v>2004</v>
      </c>
      <c r="E20" s="39">
        <v>10330014</v>
      </c>
      <c r="F20" s="83"/>
      <c r="G20" s="83"/>
      <c r="H20" s="85" t="s">
        <v>29</v>
      </c>
      <c r="I20" s="86">
        <f>'[1]1013'!AV14</f>
        <v>22</v>
      </c>
      <c r="J20" s="86">
        <f>'[1]1013'!AW14</f>
        <v>441.76</v>
      </c>
      <c r="K20" s="86">
        <f t="shared" si="3"/>
        <v>441.76</v>
      </c>
      <c r="L20" s="86">
        <f t="shared" si="2"/>
        <v>0</v>
      </c>
      <c r="M20" s="48">
        <v>20</v>
      </c>
      <c r="N20" s="32"/>
      <c r="O20" s="33"/>
    </row>
    <row r="21" spans="1:15" ht="15.75">
      <c r="A21" s="83">
        <v>12</v>
      </c>
      <c r="B21" s="81"/>
      <c r="C21" s="84" t="str">
        <f>'[1]1013'!B15</f>
        <v>ворота</v>
      </c>
      <c r="D21" s="37">
        <v>2004</v>
      </c>
      <c r="E21" s="39">
        <v>10330015</v>
      </c>
      <c r="F21" s="83"/>
      <c r="G21" s="83"/>
      <c r="H21" s="85" t="s">
        <v>29</v>
      </c>
      <c r="I21" s="86">
        <f>'[1]1013'!AV15</f>
        <v>2</v>
      </c>
      <c r="J21" s="86">
        <f>'[1]1013'!AW15</f>
        <v>310</v>
      </c>
      <c r="K21" s="86">
        <f t="shared" si="3"/>
        <v>310</v>
      </c>
      <c r="L21" s="86">
        <f t="shared" si="2"/>
        <v>0</v>
      </c>
      <c r="M21" s="48">
        <v>20</v>
      </c>
      <c r="N21" s="32"/>
      <c r="O21" s="33"/>
    </row>
    <row r="22" spans="1:15" ht="15.75">
      <c r="A22" s="83">
        <v>13</v>
      </c>
      <c r="B22" s="81"/>
      <c r="C22" s="84" t="str">
        <f>'[1]1013'!B16</f>
        <v>хвіртка</v>
      </c>
      <c r="D22" s="37">
        <v>2004</v>
      </c>
      <c r="E22" s="39">
        <v>10330016</v>
      </c>
      <c r="F22" s="83"/>
      <c r="G22" s="83"/>
      <c r="H22" s="85" t="s">
        <v>29</v>
      </c>
      <c r="I22" s="86">
        <f>'[1]1013'!AV16</f>
        <v>2</v>
      </c>
      <c r="J22" s="86">
        <f>'[1]1013'!AW16</f>
        <v>207</v>
      </c>
      <c r="K22" s="86">
        <f t="shared" si="3"/>
        <v>207</v>
      </c>
      <c r="L22" s="86">
        <f t="shared" si="2"/>
        <v>0</v>
      </c>
      <c r="M22" s="48">
        <v>20</v>
      </c>
      <c r="N22" s="32"/>
      <c r="O22" s="33"/>
    </row>
    <row r="23" spans="1:15" ht="26.25">
      <c r="A23" s="83">
        <v>14</v>
      </c>
      <c r="B23" s="81"/>
      <c r="C23" s="84" t="str">
        <f>'[1]1013'!B17</f>
        <v>Найпростіше укриття напівзаглиблене на 100 осіб</v>
      </c>
      <c r="D23" s="87">
        <v>45505</v>
      </c>
      <c r="E23" s="88">
        <v>10133017</v>
      </c>
      <c r="F23" s="83"/>
      <c r="G23" s="83"/>
      <c r="H23" s="85" t="s">
        <v>29</v>
      </c>
      <c r="I23" s="86">
        <f>'[1]1013'!AV17</f>
        <v>1</v>
      </c>
      <c r="J23" s="86">
        <f>'[1]1013'!AW17</f>
        <v>5613750</v>
      </c>
      <c r="K23" s="86">
        <f>J23*4%*2</f>
        <v>449100</v>
      </c>
      <c r="L23" s="86">
        <f t="shared" si="2"/>
        <v>5164650</v>
      </c>
      <c r="M23" s="83">
        <v>25</v>
      </c>
      <c r="N23" s="32"/>
      <c r="O23" s="33"/>
    </row>
    <row r="24" spans="1:15" ht="15.75">
      <c r="A24" s="83">
        <v>15</v>
      </c>
      <c r="B24" s="81"/>
      <c r="C24" s="84" t="str">
        <f>'[1]дубравушка 1013'!B4</f>
        <v>навчальний комплекс 445 м2</v>
      </c>
      <c r="D24" s="40">
        <v>40450</v>
      </c>
      <c r="E24" s="42" t="s">
        <v>49</v>
      </c>
      <c r="F24" s="83"/>
      <c r="G24" s="83"/>
      <c r="H24" s="85" t="s">
        <v>29</v>
      </c>
      <c r="I24" s="86">
        <f>'[1]дубравушка 1013'!AV4</f>
        <v>1</v>
      </c>
      <c r="J24" s="86">
        <f>'[1]дубравушка 1013'!AW4</f>
        <v>752091</v>
      </c>
      <c r="K24" s="86">
        <f>J24*2%*16</f>
        <v>240669.12</v>
      </c>
      <c r="L24" s="86">
        <f t="shared" si="2"/>
        <v>511421.88</v>
      </c>
      <c r="M24" s="83">
        <v>50</v>
      </c>
      <c r="N24" s="32"/>
      <c r="O24" s="33"/>
    </row>
    <row r="25" spans="1:15" ht="15.75">
      <c r="A25" s="83">
        <v>16</v>
      </c>
      <c r="B25" s="81"/>
      <c r="C25" s="84" t="str">
        <f>'[1]дубравушка 1013'!B5</f>
        <v>металева МАФ (для дитячого майданчика)</v>
      </c>
      <c r="D25" s="41" t="s">
        <v>47</v>
      </c>
      <c r="E25" s="42" t="s">
        <v>50</v>
      </c>
      <c r="F25" s="83"/>
      <c r="G25" s="83"/>
      <c r="H25" s="85" t="s">
        <v>29</v>
      </c>
      <c r="I25" s="86">
        <f>'[1]дубравушка 1013'!AV5</f>
        <v>1</v>
      </c>
      <c r="J25" s="86">
        <f>'[1]дубравушка 1013'!AW5</f>
        <v>20637</v>
      </c>
      <c r="K25" s="86">
        <f>J25*5%*9</f>
        <v>9286.6500000000015</v>
      </c>
      <c r="L25" s="86">
        <f t="shared" si="2"/>
        <v>11350.349999999999</v>
      </c>
      <c r="M25" s="83">
        <v>20</v>
      </c>
      <c r="N25" s="32"/>
      <c r="O25" s="33"/>
    </row>
    <row r="26" spans="1:15" ht="26.25">
      <c r="A26" s="83">
        <v>17</v>
      </c>
      <c r="B26" s="81"/>
      <c r="C26" s="84" t="str">
        <f>'[1]дубравушка 1013'!B6</f>
        <v>ігровий комплект "Карапуз"(на дитячому майданчику)</v>
      </c>
      <c r="D26" s="41" t="s">
        <v>48</v>
      </c>
      <c r="E26" s="42" t="s">
        <v>51</v>
      </c>
      <c r="F26" s="83"/>
      <c r="G26" s="83"/>
      <c r="H26" s="85" t="s">
        <v>29</v>
      </c>
      <c r="I26" s="86">
        <f>'[1]дубравушка 1013'!AV6</f>
        <v>1</v>
      </c>
      <c r="J26" s="86">
        <f>'[1]дубравушка 1013'!AW6</f>
        <v>49999</v>
      </c>
      <c r="K26" s="86">
        <f t="shared" ref="K26:K29" si="4">J26*5%*9</f>
        <v>22499.550000000003</v>
      </c>
      <c r="L26" s="86">
        <f t="shared" si="2"/>
        <v>27499.449999999997</v>
      </c>
      <c r="M26" s="83">
        <v>20</v>
      </c>
      <c r="N26" s="32"/>
      <c r="O26" s="33"/>
    </row>
    <row r="27" spans="1:15" ht="15.75">
      <c r="A27" s="83">
        <v>18</v>
      </c>
      <c r="B27" s="81"/>
      <c r="C27" s="84" t="str">
        <f>'[1]дубравушка 1013'!B7</f>
        <v>карусель (дитячий майданчик)</v>
      </c>
      <c r="D27" s="41" t="s">
        <v>48</v>
      </c>
      <c r="E27" s="42" t="s">
        <v>52</v>
      </c>
      <c r="F27" s="83"/>
      <c r="G27" s="83"/>
      <c r="H27" s="85" t="s">
        <v>29</v>
      </c>
      <c r="I27" s="86">
        <f>'[1]дубравушка 1013'!AV7</f>
        <v>1</v>
      </c>
      <c r="J27" s="86">
        <f>'[1]дубравушка 1013'!AW7</f>
        <v>15240</v>
      </c>
      <c r="K27" s="86">
        <f t="shared" si="4"/>
        <v>6858</v>
      </c>
      <c r="L27" s="86">
        <f t="shared" si="2"/>
        <v>8382</v>
      </c>
      <c r="M27" s="83">
        <v>20</v>
      </c>
      <c r="N27" s="32"/>
      <c r="O27" s="33"/>
    </row>
    <row r="28" spans="1:15" ht="15.75">
      <c r="A28" s="83">
        <v>19</v>
      </c>
      <c r="B28" s="81"/>
      <c r="C28" s="84" t="str">
        <f>'[1]дубравушка 1013'!B8</f>
        <v>гойдалка подвійна (дитячий майданчик)</v>
      </c>
      <c r="D28" s="41" t="s">
        <v>48</v>
      </c>
      <c r="E28" s="42" t="s">
        <v>53</v>
      </c>
      <c r="F28" s="83"/>
      <c r="G28" s="83"/>
      <c r="H28" s="85" t="s">
        <v>29</v>
      </c>
      <c r="I28" s="86">
        <f>'[1]дубравушка 1013'!AV8</f>
        <v>1</v>
      </c>
      <c r="J28" s="86">
        <f>'[1]дубравушка 1013'!AW8</f>
        <v>11880</v>
      </c>
      <c r="K28" s="86">
        <f t="shared" si="4"/>
        <v>5346</v>
      </c>
      <c r="L28" s="86">
        <f t="shared" si="2"/>
        <v>6534</v>
      </c>
      <c r="M28" s="83">
        <v>20</v>
      </c>
      <c r="N28" s="32"/>
      <c r="O28" s="33"/>
    </row>
    <row r="29" spans="1:15" ht="15.75">
      <c r="A29" s="83">
        <v>20</v>
      </c>
      <c r="B29" s="81"/>
      <c r="C29" s="84" t="str">
        <f>'[1]дубравушка 1013'!B9</f>
        <v>гойдалка на пружині (дитячий майданчик)</v>
      </c>
      <c r="D29" s="41" t="s">
        <v>48</v>
      </c>
      <c r="E29" s="42" t="s">
        <v>54</v>
      </c>
      <c r="F29" s="83"/>
      <c r="G29" s="83"/>
      <c r="H29" s="85" t="s">
        <v>29</v>
      </c>
      <c r="I29" s="86">
        <f>'[1]дубравушка 1013'!AV9</f>
        <v>1</v>
      </c>
      <c r="J29" s="86">
        <f>'[1]дубравушка 1013'!AW9</f>
        <v>8225</v>
      </c>
      <c r="K29" s="86">
        <f t="shared" si="4"/>
        <v>3701.25</v>
      </c>
      <c r="L29" s="86">
        <f t="shared" si="2"/>
        <v>4523.75</v>
      </c>
      <c r="M29" s="83">
        <v>20</v>
      </c>
      <c r="N29" s="32"/>
      <c r="O29" s="33"/>
    </row>
    <row r="30" spans="1:15" ht="15.75">
      <c r="A30" s="83">
        <v>21</v>
      </c>
      <c r="B30" s="81"/>
      <c r="C30" s="84" t="str">
        <f>'[1]дубравушка 1013 1'!$B$4</f>
        <v>Навіс для дров</v>
      </c>
      <c r="D30" s="40">
        <v>40847</v>
      </c>
      <c r="E30" s="42" t="s">
        <v>55</v>
      </c>
      <c r="F30" s="83"/>
      <c r="G30" s="83"/>
      <c r="H30" s="85" t="s">
        <v>29</v>
      </c>
      <c r="I30" s="86">
        <f>'[1]дубравушка 1013 1'!AV4</f>
        <v>1</v>
      </c>
      <c r="J30" s="86">
        <f>'[1]дубравушка 1013 1'!AW4</f>
        <v>1500</v>
      </c>
      <c r="K30" s="86">
        <f>J30*5%*15</f>
        <v>1125</v>
      </c>
      <c r="L30" s="86">
        <f t="shared" si="2"/>
        <v>375</v>
      </c>
      <c r="M30" s="83">
        <v>20</v>
      </c>
      <c r="N30" s="32"/>
      <c r="O30" s="33"/>
    </row>
    <row r="31" spans="1:15" s="20" customFormat="1" ht="15.75">
      <c r="A31" s="160"/>
      <c r="B31" s="89">
        <v>1014</v>
      </c>
      <c r="C31" s="161"/>
      <c r="D31" s="162"/>
      <c r="E31" s="162"/>
      <c r="F31" s="162"/>
      <c r="G31" s="162"/>
      <c r="H31" s="162"/>
      <c r="I31" s="89"/>
      <c r="J31" s="89"/>
      <c r="K31" s="90"/>
      <c r="L31" s="89"/>
      <c r="M31" s="160"/>
      <c r="N31" s="18"/>
      <c r="O31" s="22"/>
    </row>
    <row r="32" spans="1:15" s="24" customFormat="1" ht="25.5">
      <c r="A32" s="160"/>
      <c r="B32" s="91" t="s">
        <v>16</v>
      </c>
      <c r="C32" s="161"/>
      <c r="D32" s="162"/>
      <c r="E32" s="162"/>
      <c r="F32" s="162"/>
      <c r="G32" s="162"/>
      <c r="H32" s="162"/>
      <c r="I32" s="82">
        <f>SUM(I33:I78)</f>
        <v>139</v>
      </c>
      <c r="J32" s="82">
        <f t="shared" ref="J32:K32" si="5">SUM(J33:J78)</f>
        <v>2701997.01</v>
      </c>
      <c r="K32" s="82">
        <f t="shared" si="5"/>
        <v>1078681.8359999999</v>
      </c>
      <c r="L32" s="82">
        <f>SUM(L33:L78)</f>
        <v>1623315.1739999999</v>
      </c>
      <c r="M32" s="160"/>
      <c r="N32" s="21"/>
      <c r="O32" s="23"/>
    </row>
    <row r="33" spans="1:15" s="24" customFormat="1" ht="15.75">
      <c r="A33" s="85">
        <v>22</v>
      </c>
      <c r="B33" s="91"/>
      <c r="C33" s="92" t="str">
        <f>'[1]1014'!B4</f>
        <v>духовий шкаф</v>
      </c>
      <c r="D33" s="43">
        <v>1993</v>
      </c>
      <c r="E33" s="93">
        <v>10490002</v>
      </c>
      <c r="F33" s="89"/>
      <c r="G33" s="89"/>
      <c r="H33" s="85" t="s">
        <v>29</v>
      </c>
      <c r="I33" s="94">
        <f>'[1]1014'!AV4</f>
        <v>1</v>
      </c>
      <c r="J33" s="94">
        <f>'[1]1014'!AW4</f>
        <v>622.65</v>
      </c>
      <c r="K33" s="94">
        <f>J33</f>
        <v>622.65</v>
      </c>
      <c r="L33" s="94">
        <f>J33-K33</f>
        <v>0</v>
      </c>
      <c r="M33" s="85">
        <v>10</v>
      </c>
      <c r="N33" s="21"/>
      <c r="O33" s="23"/>
    </row>
    <row r="34" spans="1:15" s="24" customFormat="1" ht="15.75">
      <c r="A34" s="85">
        <v>23</v>
      </c>
      <c r="B34" s="91"/>
      <c r="C34" s="92" t="str">
        <f>'[1]1014'!B5</f>
        <v>піаніно Україна</v>
      </c>
      <c r="D34" s="43">
        <v>1988</v>
      </c>
      <c r="E34" s="93">
        <v>10490003</v>
      </c>
      <c r="F34" s="89"/>
      <c r="G34" s="89"/>
      <c r="H34" s="85" t="s">
        <v>29</v>
      </c>
      <c r="I34" s="94">
        <f>'[1]1014'!AV5</f>
        <v>1</v>
      </c>
      <c r="J34" s="94">
        <f>'[1]1014'!AW5</f>
        <v>778.05</v>
      </c>
      <c r="K34" s="94">
        <f t="shared" ref="K34:K41" si="6">J34</f>
        <v>778.05</v>
      </c>
      <c r="L34" s="94">
        <f t="shared" ref="L34:L82" si="7">J34-K34</f>
        <v>0</v>
      </c>
      <c r="M34" s="85">
        <v>10</v>
      </c>
      <c r="N34" s="21"/>
      <c r="O34" s="23"/>
    </row>
    <row r="35" spans="1:15" s="24" customFormat="1" ht="15.75">
      <c r="A35" s="85">
        <v>24</v>
      </c>
      <c r="B35" s="91"/>
      <c r="C35" s="92" t="str">
        <f>'[1]1014'!B6</f>
        <v>компьютер вчителя</v>
      </c>
      <c r="D35" s="43">
        <v>2005</v>
      </c>
      <c r="E35" s="93">
        <v>10480005</v>
      </c>
      <c r="F35" s="89"/>
      <c r="G35" s="89"/>
      <c r="H35" s="85" t="s">
        <v>29</v>
      </c>
      <c r="I35" s="94">
        <f>'[1]1014'!AV6</f>
        <v>1</v>
      </c>
      <c r="J35" s="94">
        <f>'[1]1014'!AW6</f>
        <v>5035.8</v>
      </c>
      <c r="K35" s="94">
        <f t="shared" si="6"/>
        <v>5035.8</v>
      </c>
      <c r="L35" s="94">
        <f t="shared" si="7"/>
        <v>0</v>
      </c>
      <c r="M35" s="85">
        <v>10</v>
      </c>
      <c r="N35" s="21"/>
      <c r="O35" s="23"/>
    </row>
    <row r="36" spans="1:15" s="24" customFormat="1" ht="15.75">
      <c r="A36" s="85">
        <v>25</v>
      </c>
      <c r="B36" s="91"/>
      <c r="C36" s="92" t="str">
        <f>'[1]1014'!B7</f>
        <v>компьютер учня</v>
      </c>
      <c r="D36" s="43">
        <v>2005</v>
      </c>
      <c r="E36" s="95">
        <v>10480006</v>
      </c>
      <c r="F36" s="89"/>
      <c r="G36" s="89"/>
      <c r="H36" s="85" t="s">
        <v>29</v>
      </c>
      <c r="I36" s="94">
        <f>'[1]1014'!AV7</f>
        <v>4</v>
      </c>
      <c r="J36" s="94">
        <f>'[1]1014'!AW7</f>
        <v>11918.55</v>
      </c>
      <c r="K36" s="94">
        <f t="shared" si="6"/>
        <v>11918.55</v>
      </c>
      <c r="L36" s="94">
        <f t="shared" si="7"/>
        <v>0</v>
      </c>
      <c r="M36" s="85">
        <v>10</v>
      </c>
      <c r="N36" s="21"/>
      <c r="O36" s="23"/>
    </row>
    <row r="37" spans="1:15" s="24" customFormat="1" ht="15.75">
      <c r="A37" s="85">
        <v>26</v>
      </c>
      <c r="B37" s="91"/>
      <c r="C37" s="92" t="str">
        <f>'[1]1014'!B8</f>
        <v>комп’ютер мережевого обладнання</v>
      </c>
      <c r="D37" s="43">
        <v>2005</v>
      </c>
      <c r="E37" s="95">
        <v>10480006</v>
      </c>
      <c r="F37" s="89"/>
      <c r="G37" s="89"/>
      <c r="H37" s="85" t="s">
        <v>29</v>
      </c>
      <c r="I37" s="94">
        <f>'[1]1014'!AV8</f>
        <v>1</v>
      </c>
      <c r="J37" s="94">
        <f>'[1]1014'!AW8</f>
        <v>2398.1999999999998</v>
      </c>
      <c r="K37" s="94">
        <f t="shared" si="6"/>
        <v>2398.1999999999998</v>
      </c>
      <c r="L37" s="94">
        <f t="shared" si="7"/>
        <v>0</v>
      </c>
      <c r="M37" s="85">
        <v>10</v>
      </c>
      <c r="N37" s="21"/>
      <c r="O37" s="23"/>
    </row>
    <row r="38" spans="1:15" s="24" customFormat="1" ht="15.75">
      <c r="A38" s="85">
        <v>27</v>
      </c>
      <c r="B38" s="91"/>
      <c r="C38" s="92" t="str">
        <f>'[1]1014'!B9</f>
        <v>принтер Canon (кольор)</v>
      </c>
      <c r="D38" s="43">
        <v>2007</v>
      </c>
      <c r="E38" s="95">
        <v>10480009</v>
      </c>
      <c r="F38" s="89"/>
      <c r="G38" s="89"/>
      <c r="H38" s="85" t="s">
        <v>29</v>
      </c>
      <c r="I38" s="94">
        <f>'[1]1014'!AV9</f>
        <v>1</v>
      </c>
      <c r="J38" s="94">
        <f>'[1]1014'!AW9</f>
        <v>327.60000000000002</v>
      </c>
      <c r="K38" s="94">
        <f t="shared" si="6"/>
        <v>327.60000000000002</v>
      </c>
      <c r="L38" s="94">
        <f t="shared" si="7"/>
        <v>0</v>
      </c>
      <c r="M38" s="85">
        <v>10</v>
      </c>
      <c r="N38" s="21"/>
      <c r="O38" s="23"/>
    </row>
    <row r="39" spans="1:15" s="24" customFormat="1" ht="15.75">
      <c r="A39" s="85">
        <v>28</v>
      </c>
      <c r="B39" s="91"/>
      <c r="C39" s="92" t="str">
        <f>'[1]1014'!B10</f>
        <v>тенісний стіл</v>
      </c>
      <c r="D39" s="43">
        <v>2009</v>
      </c>
      <c r="E39" s="95">
        <v>10490011</v>
      </c>
      <c r="F39" s="89"/>
      <c r="G39" s="89"/>
      <c r="H39" s="85" t="s">
        <v>29</v>
      </c>
      <c r="I39" s="94">
        <f>'[1]1014'!AV10</f>
        <v>1</v>
      </c>
      <c r="J39" s="94">
        <f>'[1]1014'!AW10</f>
        <v>1412</v>
      </c>
      <c r="K39" s="94">
        <f t="shared" si="6"/>
        <v>1412</v>
      </c>
      <c r="L39" s="94">
        <f t="shared" si="7"/>
        <v>0</v>
      </c>
      <c r="M39" s="85">
        <v>10</v>
      </c>
      <c r="N39" s="21"/>
      <c r="O39" s="23"/>
    </row>
    <row r="40" spans="1:15" s="24" customFormat="1" ht="15.75">
      <c r="A40" s="85">
        <v>29</v>
      </c>
      <c r="B40" s="91"/>
      <c r="C40" s="92" t="str">
        <f>'[1]1014'!B11</f>
        <v>проектор VIWSONIC PJD 51xx (3D)</v>
      </c>
      <c r="D40" s="43">
        <v>2010</v>
      </c>
      <c r="E40" s="93">
        <v>10480017</v>
      </c>
      <c r="F40" s="89"/>
      <c r="G40" s="89"/>
      <c r="H40" s="85" t="s">
        <v>29</v>
      </c>
      <c r="I40" s="94">
        <f>'[1]1014'!AV11</f>
        <v>1</v>
      </c>
      <c r="J40" s="94">
        <f>'[1]1014'!AW11</f>
        <v>4030</v>
      </c>
      <c r="K40" s="94">
        <f t="shared" si="6"/>
        <v>4030</v>
      </c>
      <c r="L40" s="94">
        <f t="shared" si="7"/>
        <v>0</v>
      </c>
      <c r="M40" s="85">
        <v>10</v>
      </c>
      <c r="N40" s="34"/>
      <c r="O40" s="23"/>
    </row>
    <row r="41" spans="1:15" s="24" customFormat="1" ht="15.75">
      <c r="A41" s="85">
        <v>30</v>
      </c>
      <c r="B41" s="91"/>
      <c r="C41" s="92" t="str">
        <f>'[1]1014'!B12</f>
        <v>екран для проектора</v>
      </c>
      <c r="D41" s="43">
        <v>2010</v>
      </c>
      <c r="E41" s="93">
        <v>10480017</v>
      </c>
      <c r="F41" s="89"/>
      <c r="G41" s="89"/>
      <c r="H41" s="85" t="s">
        <v>29</v>
      </c>
      <c r="I41" s="94">
        <f>'[1]1014'!AV12</f>
        <v>1</v>
      </c>
      <c r="J41" s="94">
        <f>'[1]1014'!AW12</f>
        <v>1023</v>
      </c>
      <c r="K41" s="94">
        <f t="shared" si="6"/>
        <v>1023</v>
      </c>
      <c r="L41" s="94">
        <f t="shared" si="7"/>
        <v>0</v>
      </c>
      <c r="M41" s="85">
        <v>10</v>
      </c>
      <c r="N41" s="34"/>
      <c r="O41" s="23"/>
    </row>
    <row r="42" spans="1:15" s="24" customFormat="1" ht="15.75">
      <c r="A42" s="85">
        <v>31</v>
      </c>
      <c r="B42" s="91"/>
      <c r="C42" s="92" t="str">
        <f>'[1]1014'!B13</f>
        <v>Ноутбук НР</v>
      </c>
      <c r="D42" s="43">
        <v>2018</v>
      </c>
      <c r="E42" s="42" t="s">
        <v>56</v>
      </c>
      <c r="F42" s="89"/>
      <c r="G42" s="89"/>
      <c r="H42" s="85" t="s">
        <v>29</v>
      </c>
      <c r="I42" s="94">
        <f>'[1]1014'!AV13</f>
        <v>1</v>
      </c>
      <c r="J42" s="94">
        <f>'[1]1014'!AW13</f>
        <v>8710</v>
      </c>
      <c r="K42" s="94">
        <f>J42*10%*8</f>
        <v>6968</v>
      </c>
      <c r="L42" s="94">
        <f t="shared" si="7"/>
        <v>1742</v>
      </c>
      <c r="M42" s="85">
        <v>10</v>
      </c>
      <c r="N42" s="34"/>
      <c r="O42" s="23"/>
    </row>
    <row r="43" spans="1:15" s="24" customFormat="1" ht="51.75">
      <c r="A43" s="85">
        <v>32</v>
      </c>
      <c r="B43" s="91"/>
      <c r="C43" s="92" t="str">
        <f>'[1]1014'!B14</f>
        <v>комплект перифірійного обладнання (БФП, ламінатор, папір, плівка для ламінування, мишка, контейнери з фарбою, кабель до принтера)</v>
      </c>
      <c r="D43" s="43">
        <v>2018</v>
      </c>
      <c r="E43" s="42" t="s">
        <v>57</v>
      </c>
      <c r="F43" s="89"/>
      <c r="G43" s="89"/>
      <c r="H43" s="85" t="s">
        <v>558</v>
      </c>
      <c r="I43" s="94">
        <f>'[1]1014'!AV14</f>
        <v>1</v>
      </c>
      <c r="J43" s="94">
        <f>'[1]1014'!AW14</f>
        <v>8690</v>
      </c>
      <c r="K43" s="94">
        <f t="shared" ref="K43:K47" si="8">J43*10%*8</f>
        <v>6952</v>
      </c>
      <c r="L43" s="94">
        <f t="shared" si="7"/>
        <v>1738</v>
      </c>
      <c r="M43" s="85">
        <v>10</v>
      </c>
      <c r="N43" s="34"/>
      <c r="O43" s="23"/>
    </row>
    <row r="44" spans="1:15" s="24" customFormat="1" ht="15.75">
      <c r="A44" s="85">
        <v>33</v>
      </c>
      <c r="B44" s="91"/>
      <c r="C44" s="92" t="str">
        <f>'[1]1014'!B15</f>
        <v>витяжка ventolux</v>
      </c>
      <c r="D44" s="43">
        <v>2018</v>
      </c>
      <c r="E44" s="42" t="s">
        <v>58</v>
      </c>
      <c r="F44" s="89"/>
      <c r="G44" s="89"/>
      <c r="H44" s="85" t="s">
        <v>29</v>
      </c>
      <c r="I44" s="94">
        <f>'[1]1014'!AV15</f>
        <v>1</v>
      </c>
      <c r="J44" s="94">
        <f>'[1]1014'!AW15</f>
        <v>12500</v>
      </c>
      <c r="K44" s="94">
        <f t="shared" si="8"/>
        <v>10000</v>
      </c>
      <c r="L44" s="94">
        <f t="shared" si="7"/>
        <v>2500</v>
      </c>
      <c r="M44" s="85">
        <v>10</v>
      </c>
      <c r="N44" s="34"/>
      <c r="O44" s="23"/>
    </row>
    <row r="45" spans="1:15" s="24" customFormat="1" ht="15.75">
      <c r="A45" s="85">
        <v>34</v>
      </c>
      <c r="B45" s="91"/>
      <c r="C45" s="92" t="str">
        <f>'[1]1014'!B16</f>
        <v>холодильник ERGO SBS 520W</v>
      </c>
      <c r="D45" s="43">
        <v>2018</v>
      </c>
      <c r="E45" s="42" t="s">
        <v>59</v>
      </c>
      <c r="F45" s="89"/>
      <c r="G45" s="89"/>
      <c r="H45" s="85" t="s">
        <v>29</v>
      </c>
      <c r="I45" s="94">
        <f>'[1]1014'!AV16</f>
        <v>1</v>
      </c>
      <c r="J45" s="94">
        <f>'[1]1014'!AW16</f>
        <v>17500</v>
      </c>
      <c r="K45" s="94">
        <f t="shared" si="8"/>
        <v>14000</v>
      </c>
      <c r="L45" s="94">
        <f t="shared" si="7"/>
        <v>3500</v>
      </c>
      <c r="M45" s="85">
        <v>10</v>
      </c>
      <c r="N45" s="34"/>
      <c r="O45" s="23"/>
    </row>
    <row r="46" spans="1:15" s="24" customFormat="1" ht="15.75">
      <c r="A46" s="85">
        <v>35</v>
      </c>
      <c r="B46" s="91"/>
      <c r="C46" s="92" t="str">
        <f>'[1]1014'!B17</f>
        <v>електроплита 4-х комфорна</v>
      </c>
      <c r="D46" s="43">
        <v>2018</v>
      </c>
      <c r="E46" s="42" t="s">
        <v>60</v>
      </c>
      <c r="F46" s="89"/>
      <c r="G46" s="89"/>
      <c r="H46" s="85" t="s">
        <v>29</v>
      </c>
      <c r="I46" s="94">
        <f>'[1]1014'!AV17</f>
        <v>1</v>
      </c>
      <c r="J46" s="94">
        <f>'[1]1014'!AW17</f>
        <v>24996</v>
      </c>
      <c r="K46" s="94">
        <f t="shared" si="8"/>
        <v>19996.800000000003</v>
      </c>
      <c r="L46" s="94">
        <f t="shared" si="7"/>
        <v>4999.1999999999971</v>
      </c>
      <c r="M46" s="85">
        <v>10</v>
      </c>
      <c r="N46" s="34"/>
      <c r="O46" s="23"/>
    </row>
    <row r="47" spans="1:15" s="24" customFormat="1" ht="15.75">
      <c r="A47" s="85">
        <v>36</v>
      </c>
      <c r="B47" s="91"/>
      <c r="C47" s="92" t="str">
        <f>'[1]1014'!B18</f>
        <v>мультимедійний комплекс</v>
      </c>
      <c r="D47" s="44">
        <v>2018</v>
      </c>
      <c r="E47" s="42" t="s">
        <v>61</v>
      </c>
      <c r="F47" s="89"/>
      <c r="G47" s="89"/>
      <c r="H47" s="85" t="s">
        <v>29</v>
      </c>
      <c r="I47" s="94">
        <f>'[1]1014'!AV18</f>
        <v>1</v>
      </c>
      <c r="J47" s="94">
        <f>'[1]1014'!AW18</f>
        <v>28829.62</v>
      </c>
      <c r="K47" s="94">
        <f t="shared" si="8"/>
        <v>23063.696</v>
      </c>
      <c r="L47" s="94">
        <f t="shared" si="7"/>
        <v>5765.9239999999991</v>
      </c>
      <c r="M47" s="85">
        <v>10</v>
      </c>
      <c r="N47" s="34"/>
      <c r="O47" s="23"/>
    </row>
    <row r="48" spans="1:15" s="24" customFormat="1" ht="15.75">
      <c r="A48" s="85">
        <v>37</v>
      </c>
      <c r="B48" s="91"/>
      <c r="C48" s="92" t="str">
        <f>'[1]1014'!B19</f>
        <v>ноутбук Lenovo V-130-15</v>
      </c>
      <c r="D48" s="44">
        <v>2019</v>
      </c>
      <c r="E48" s="42" t="s">
        <v>62</v>
      </c>
      <c r="F48" s="89"/>
      <c r="G48" s="89"/>
      <c r="H48" s="85" t="s">
        <v>29</v>
      </c>
      <c r="I48" s="94">
        <f>'[1]1014'!AV19</f>
        <v>8</v>
      </c>
      <c r="J48" s="94">
        <f>'[1]1014'!AW19</f>
        <v>78960</v>
      </c>
      <c r="K48" s="94">
        <f>J48*10%*7</f>
        <v>55272</v>
      </c>
      <c r="L48" s="94">
        <f t="shared" si="7"/>
        <v>23688</v>
      </c>
      <c r="M48" s="85">
        <v>10</v>
      </c>
      <c r="N48" s="34"/>
      <c r="O48" s="23"/>
    </row>
    <row r="49" spans="1:15" s="24" customFormat="1" ht="15.75">
      <c r="A49" s="85">
        <v>38</v>
      </c>
      <c r="B49" s="91"/>
      <c r="C49" s="92" t="str">
        <f>'[1]1014'!B20</f>
        <v>мультимедійне обладнання</v>
      </c>
      <c r="D49" s="44">
        <v>2019</v>
      </c>
      <c r="E49" s="42" t="s">
        <v>63</v>
      </c>
      <c r="F49" s="89"/>
      <c r="G49" s="89"/>
      <c r="H49" s="85" t="s">
        <v>29</v>
      </c>
      <c r="I49" s="94">
        <f>'[1]1014'!AV20</f>
        <v>1</v>
      </c>
      <c r="J49" s="94">
        <f>'[1]1014'!AW20</f>
        <v>32208</v>
      </c>
      <c r="K49" s="94">
        <f t="shared" ref="K49:K50" si="9">J49*10%*7</f>
        <v>22545.600000000002</v>
      </c>
      <c r="L49" s="94">
        <f t="shared" si="7"/>
        <v>9662.3999999999978</v>
      </c>
      <c r="M49" s="85">
        <v>10</v>
      </c>
      <c r="N49" s="34"/>
      <c r="O49" s="23"/>
    </row>
    <row r="50" spans="1:15" s="24" customFormat="1" ht="15.75">
      <c r="A50" s="85">
        <v>39</v>
      </c>
      <c r="B50" s="91"/>
      <c r="C50" s="92" t="str">
        <f>'[1]1014'!B21</f>
        <v>мікроскоп шкільний</v>
      </c>
      <c r="D50" s="44">
        <v>2019</v>
      </c>
      <c r="E50" s="42" t="s">
        <v>64</v>
      </c>
      <c r="F50" s="89"/>
      <c r="G50" s="89"/>
      <c r="H50" s="85" t="s">
        <v>29</v>
      </c>
      <c r="I50" s="94">
        <f>'[1]1014'!AV21</f>
        <v>1</v>
      </c>
      <c r="J50" s="94">
        <f>'[1]1014'!AW21</f>
        <v>2600</v>
      </c>
      <c r="K50" s="94">
        <f t="shared" si="9"/>
        <v>1820</v>
      </c>
      <c r="L50" s="94">
        <f t="shared" si="7"/>
        <v>780</v>
      </c>
      <c r="M50" s="85">
        <v>10</v>
      </c>
      <c r="N50" s="34"/>
      <c r="O50" s="23"/>
    </row>
    <row r="51" spans="1:15" s="24" customFormat="1" ht="39">
      <c r="A51" s="85">
        <v>40</v>
      </c>
      <c r="B51" s="91"/>
      <c r="C51" s="92" t="str">
        <f>'[1]1014'!B22</f>
        <v>Комплект спортивного інвентарю для полів і кортів у складі: - футбольні м’ячі GRIPPY RONEX (2шт.)</v>
      </c>
      <c r="D51" s="44">
        <v>2020</v>
      </c>
      <c r="E51" s="42" t="s">
        <v>65</v>
      </c>
      <c r="F51" s="89"/>
      <c r="G51" s="89"/>
      <c r="H51" s="85" t="s">
        <v>558</v>
      </c>
      <c r="I51" s="94">
        <f>'[1]1014'!AV22</f>
        <v>1</v>
      </c>
      <c r="J51" s="94">
        <f>'[1]1014'!AW22</f>
        <v>457</v>
      </c>
      <c r="K51" s="94">
        <f>J51*10%*6</f>
        <v>274.20000000000005</v>
      </c>
      <c r="L51" s="94">
        <f t="shared" si="7"/>
        <v>182.79999999999995</v>
      </c>
      <c r="M51" s="85">
        <v>10</v>
      </c>
      <c r="N51" s="34"/>
      <c r="O51" s="23"/>
    </row>
    <row r="52" spans="1:15" s="24" customFormat="1" ht="90">
      <c r="A52" s="85">
        <v>41</v>
      </c>
      <c r="B52" s="91"/>
      <c r="C52" s="92" t="str">
        <f>'[1]1014'!B23</f>
        <v>Персональні комп’ютери у складі:                   -СИСТЕСМНИЙ БЛОК Vinga CS302B    (V5420.17W),  -Монітор Acer HA230bi (UM.VW0EE.001),  -КОМПЛЕКТ (Клавіатура + Мишка) Vinga KBS806 black, - ФІЛЬТР ЖИВЛЕННЯ Vinga VG5-2-75, -НАВУШНИКИ Vinga HSC060 Gaming Black (HSC060BK)</v>
      </c>
      <c r="D52" s="44">
        <v>2020</v>
      </c>
      <c r="E52" s="42" t="s">
        <v>66</v>
      </c>
      <c r="F52" s="89"/>
      <c r="G52" s="89"/>
      <c r="H52" s="85" t="s">
        <v>558</v>
      </c>
      <c r="I52" s="94">
        <f>'[1]1014'!AV23</f>
        <v>8</v>
      </c>
      <c r="J52" s="94">
        <f>'[1]1014'!AW23</f>
        <v>157600</v>
      </c>
      <c r="K52" s="94">
        <f t="shared" ref="K52:K53" si="10">J52*10%*6</f>
        <v>94560</v>
      </c>
      <c r="L52" s="94">
        <f t="shared" si="7"/>
        <v>63040</v>
      </c>
      <c r="M52" s="85">
        <v>10</v>
      </c>
      <c r="N52" s="34"/>
      <c r="O52" s="23"/>
    </row>
    <row r="53" spans="1:15" s="24" customFormat="1" ht="128.25">
      <c r="A53" s="85">
        <v>42</v>
      </c>
      <c r="B53" s="91"/>
      <c r="C53" s="92" t="str">
        <f>'[1]1014'!B24</f>
        <v>Мультимедійний комплект у складі: Ноутбук Lenovo ThinkBook 15 ǀǀL (20SMS0UQ00) з ОС Windows 10Pro-1шт., інтерактивна дошка ePresenter EP-84T (модель Х)-1шт., мультимедійний проектор короткофокусний Epson EB-530-1шт., кабель мультимедійний LogicPower HDMI Ver 1.4 для 3D 15м-1шт., подовжувач SVEN Elongator 3G-1шт., фільтр живлення Vinga VG5-5-75-1шт., мишка А4tech OP-720 Black-USB-1шт.</v>
      </c>
      <c r="D53" s="44">
        <v>2021</v>
      </c>
      <c r="E53" s="42" t="s">
        <v>67</v>
      </c>
      <c r="F53" s="89"/>
      <c r="G53" s="89"/>
      <c r="H53" s="85" t="s">
        <v>558</v>
      </c>
      <c r="I53" s="94">
        <f>'[1]1014'!AV24</f>
        <v>1</v>
      </c>
      <c r="J53" s="94">
        <f>'[1]1014'!AW24</f>
        <v>54480</v>
      </c>
      <c r="K53" s="94">
        <f t="shared" si="10"/>
        <v>32688</v>
      </c>
      <c r="L53" s="94">
        <f t="shared" si="7"/>
        <v>21792</v>
      </c>
      <c r="M53" s="85">
        <v>10</v>
      </c>
      <c r="N53" s="34"/>
      <c r="O53" s="23"/>
    </row>
    <row r="54" spans="1:15" s="24" customFormat="1" ht="51.75">
      <c r="A54" s="85">
        <v>43</v>
      </c>
      <c r="B54" s="91"/>
      <c r="C54" s="92" t="str">
        <f>'[1]1014'!B25</f>
        <v xml:space="preserve">Портативний комп’ютер вчителя (ноутбук) Lenovo ThinkBook 15IIL в комплекті з маніпулятором типу "миша" Vinga MSW-907 black </v>
      </c>
      <c r="D54" s="44">
        <v>2021</v>
      </c>
      <c r="E54" s="42" t="s">
        <v>68</v>
      </c>
      <c r="F54" s="89"/>
      <c r="G54" s="89"/>
      <c r="H54" s="85" t="s">
        <v>558</v>
      </c>
      <c r="I54" s="94">
        <f>'[1]1014'!AV25</f>
        <v>1</v>
      </c>
      <c r="J54" s="94">
        <f>'[1]1014'!AW25</f>
        <v>21735</v>
      </c>
      <c r="K54" s="94">
        <f>J54*10%*5</f>
        <v>10867.5</v>
      </c>
      <c r="L54" s="94">
        <f t="shared" si="7"/>
        <v>10867.5</v>
      </c>
      <c r="M54" s="85">
        <v>10</v>
      </c>
      <c r="N54" s="34"/>
      <c r="O54" s="23"/>
    </row>
    <row r="55" spans="1:15" s="24" customFormat="1" ht="153.75">
      <c r="A55" s="85">
        <v>44</v>
      </c>
      <c r="B55" s="91"/>
      <c r="C55" s="92" t="str">
        <f>'[1]1014'!B26</f>
        <v>Мультимедійний комплект у складі: інтерактивна дошка ePresenter EP-82T (L) з програмним забемпеченням Klassmate Presenter, мультимедійний проектор з короткофокусним об’єктивом  ViewSonic PS600X, монтажний комплект (Кронштейн для проектору CHARMOUNT CT-PRB-8M-1 шт., Кабель силовий (живлення) 10м С13 10m Cablexpert (PC-186-VDE- 10M)-1шт., Кабель мультимедійний HDMI to HDMI 10 V2.0 Vinga (VCPDCHDMI2MM10BK)-1шт., кабельний канал CKK10-010-007-1-K01-4шт.)</v>
      </c>
      <c r="D55" s="49">
        <v>2021</v>
      </c>
      <c r="E55" s="73" t="s">
        <v>69</v>
      </c>
      <c r="F55" s="89"/>
      <c r="G55" s="89"/>
      <c r="H55" s="85" t="s">
        <v>558</v>
      </c>
      <c r="I55" s="94">
        <f>'[1]1014'!AV26</f>
        <v>1</v>
      </c>
      <c r="J55" s="94">
        <f>'[1]1014'!AW26</f>
        <v>43995</v>
      </c>
      <c r="K55" s="94">
        <f>J55*10%*4</f>
        <v>17598</v>
      </c>
      <c r="L55" s="94">
        <f t="shared" si="7"/>
        <v>26397</v>
      </c>
      <c r="M55" s="85">
        <v>10</v>
      </c>
      <c r="N55" s="34"/>
      <c r="O55" s="23"/>
    </row>
    <row r="56" spans="1:15" s="24" customFormat="1" ht="51.75">
      <c r="A56" s="85">
        <v>45</v>
      </c>
      <c r="B56" s="91"/>
      <c r="C56" s="92" t="str">
        <f>'[1]1014'!B27</f>
        <v xml:space="preserve">Персональний комп’ютер форм-фактора ноутбук Lenovo V14 G2 ITL  (82KAS03800) у комплекті з маніпулятором типу "миша" та сумкою до ноутбуку </v>
      </c>
      <c r="D56" s="49">
        <v>2022</v>
      </c>
      <c r="E56" s="29" t="s">
        <v>70</v>
      </c>
      <c r="F56" s="89"/>
      <c r="G56" s="89"/>
      <c r="H56" s="85" t="s">
        <v>558</v>
      </c>
      <c r="I56" s="94">
        <f>'[1]1014'!AV27</f>
        <v>66</v>
      </c>
      <c r="J56" s="94">
        <f>'[1]1014'!AW27</f>
        <v>1541254.44</v>
      </c>
      <c r="K56" s="94">
        <f>J56*10%*3</f>
        <v>462376.33199999994</v>
      </c>
      <c r="L56" s="94">
        <f t="shared" si="7"/>
        <v>1078878.108</v>
      </c>
      <c r="M56" s="85">
        <v>10</v>
      </c>
      <c r="N56" s="34"/>
      <c r="O56" s="23"/>
    </row>
    <row r="57" spans="1:15" s="24" customFormat="1" ht="51.75">
      <c r="A57" s="85">
        <v>46</v>
      </c>
      <c r="B57" s="91"/>
      <c r="C57" s="92" t="str">
        <f>'[1]1014'!B28</f>
        <v>Інтерактивна панель ABCreator IP-65 з вбудованим ПК, мобільною стійкою та ліцензією на 12 міс до програмного забезпечення MozaBook Classroom Plus</v>
      </c>
      <c r="D57" s="74">
        <v>45627</v>
      </c>
      <c r="E57" s="96">
        <v>10148114</v>
      </c>
      <c r="F57" s="89"/>
      <c r="G57" s="89"/>
      <c r="H57" s="85" t="s">
        <v>558</v>
      </c>
      <c r="I57" s="94">
        <f>'[1]1014'!AV28</f>
        <v>1</v>
      </c>
      <c r="J57" s="94">
        <f>'[1]1014'!AW28</f>
        <v>99985</v>
      </c>
      <c r="K57" s="94">
        <f>J57*10%</f>
        <v>9998.5</v>
      </c>
      <c r="L57" s="94">
        <f t="shared" si="7"/>
        <v>89986.5</v>
      </c>
      <c r="M57" s="85">
        <v>10</v>
      </c>
      <c r="N57" s="34"/>
      <c r="O57" s="23"/>
    </row>
    <row r="58" spans="1:15" s="24" customFormat="1" ht="15.75">
      <c r="A58" s="85">
        <v>47</v>
      </c>
      <c r="B58" s="91"/>
      <c r="C58" s="92" t="str">
        <f>'[1]дубравушка 1014'!B4</f>
        <v>Холодильник Атлант</v>
      </c>
      <c r="D58" s="43" t="s">
        <v>71</v>
      </c>
      <c r="E58" s="42" t="s">
        <v>72</v>
      </c>
      <c r="F58" s="89"/>
      <c r="G58" s="89"/>
      <c r="H58" s="85" t="s">
        <v>29</v>
      </c>
      <c r="I58" s="94">
        <f>'[1]дубравушка 1014'!AV4</f>
        <v>1</v>
      </c>
      <c r="J58" s="94">
        <f>'[1]дубравушка 1014'!AW4</f>
        <v>2290</v>
      </c>
      <c r="K58" s="94">
        <f>J58</f>
        <v>2290</v>
      </c>
      <c r="L58" s="94">
        <f t="shared" si="7"/>
        <v>0</v>
      </c>
      <c r="M58" s="85">
        <v>10</v>
      </c>
      <c r="N58" s="34"/>
      <c r="O58" s="23"/>
    </row>
    <row r="59" spans="1:15" s="24" customFormat="1" ht="15.75">
      <c r="A59" s="85">
        <v>48</v>
      </c>
      <c r="B59" s="91"/>
      <c r="C59" s="92" t="str">
        <f>'[1]дубравушка 1014'!B5</f>
        <v>Холодильник Атлант</v>
      </c>
      <c r="D59" s="43" t="s">
        <v>71</v>
      </c>
      <c r="E59" s="42" t="s">
        <v>73</v>
      </c>
      <c r="F59" s="89"/>
      <c r="G59" s="89"/>
      <c r="H59" s="85" t="s">
        <v>29</v>
      </c>
      <c r="I59" s="94">
        <f>'[1]дубравушка 1014'!AV5</f>
        <v>1</v>
      </c>
      <c r="J59" s="94">
        <f>'[1]дубравушка 1014'!AW5</f>
        <v>3240</v>
      </c>
      <c r="K59" s="94">
        <f t="shared" ref="K59:K62" si="11">J59</f>
        <v>3240</v>
      </c>
      <c r="L59" s="94">
        <f t="shared" si="7"/>
        <v>0</v>
      </c>
      <c r="M59" s="85">
        <v>10</v>
      </c>
      <c r="N59" s="34"/>
      <c r="O59" s="23"/>
    </row>
    <row r="60" spans="1:15" s="24" customFormat="1" ht="15.75">
      <c r="A60" s="85">
        <v>49</v>
      </c>
      <c r="B60" s="91"/>
      <c r="C60" s="92" t="str">
        <f>'[1]дубравушка 1014'!B6</f>
        <v>Електроплита Зануссі</v>
      </c>
      <c r="D60" s="46" t="s">
        <v>71</v>
      </c>
      <c r="E60" s="42" t="s">
        <v>74</v>
      </c>
      <c r="F60" s="89"/>
      <c r="G60" s="89"/>
      <c r="H60" s="85" t="s">
        <v>29</v>
      </c>
      <c r="I60" s="94">
        <f>'[1]дубравушка 1014'!AV6</f>
        <v>1</v>
      </c>
      <c r="J60" s="94">
        <f>'[1]дубравушка 1014'!AW6</f>
        <v>1850</v>
      </c>
      <c r="K60" s="94">
        <f t="shared" si="11"/>
        <v>1850</v>
      </c>
      <c r="L60" s="94">
        <f t="shared" si="7"/>
        <v>0</v>
      </c>
      <c r="M60" s="85">
        <v>10</v>
      </c>
      <c r="N60" s="34"/>
      <c r="O60" s="23"/>
    </row>
    <row r="61" spans="1:15" s="24" customFormat="1" ht="15.75">
      <c r="A61" s="85">
        <v>50</v>
      </c>
      <c r="B61" s="91"/>
      <c r="C61" s="92" t="str">
        <f>'[1]дубравушка 1014'!B7</f>
        <v>Шведська стінка гімнастична</v>
      </c>
      <c r="D61" s="43" t="s">
        <v>75</v>
      </c>
      <c r="E61" s="42" t="s">
        <v>76</v>
      </c>
      <c r="F61" s="89"/>
      <c r="G61" s="89"/>
      <c r="H61" s="85" t="s">
        <v>29</v>
      </c>
      <c r="I61" s="94">
        <f>'[1]дубравушка 1014'!AV7</f>
        <v>1</v>
      </c>
      <c r="J61" s="94">
        <f>'[1]дубравушка 1014'!AW7</f>
        <v>4000</v>
      </c>
      <c r="K61" s="94">
        <f t="shared" si="11"/>
        <v>4000</v>
      </c>
      <c r="L61" s="94">
        <f t="shared" si="7"/>
        <v>0</v>
      </c>
      <c r="M61" s="85">
        <v>10</v>
      </c>
      <c r="N61" s="34"/>
      <c r="O61" s="23"/>
    </row>
    <row r="62" spans="1:15" s="24" customFormat="1" ht="15.75">
      <c r="A62" s="85">
        <v>51</v>
      </c>
      <c r="B62" s="91"/>
      <c r="C62" s="92" t="str">
        <f>'[1]дубравушка 1014'!B8</f>
        <v>Бойлер Арістон</v>
      </c>
      <c r="D62" s="43" t="s">
        <v>71</v>
      </c>
      <c r="E62" s="42" t="s">
        <v>77</v>
      </c>
      <c r="F62" s="89"/>
      <c r="G62" s="89"/>
      <c r="H62" s="85" t="s">
        <v>29</v>
      </c>
      <c r="I62" s="94">
        <f>'[1]дубравушка 1014'!AV8</f>
        <v>1</v>
      </c>
      <c r="J62" s="94">
        <f>'[1]дубравушка 1014'!AW8</f>
        <v>1050</v>
      </c>
      <c r="K62" s="94">
        <f t="shared" si="11"/>
        <v>1050</v>
      </c>
      <c r="L62" s="94">
        <f t="shared" si="7"/>
        <v>0</v>
      </c>
      <c r="M62" s="85">
        <v>10</v>
      </c>
      <c r="N62" s="34"/>
      <c r="O62" s="23"/>
    </row>
    <row r="63" spans="1:15" s="24" customFormat="1" ht="15.75">
      <c r="A63" s="85">
        <v>52</v>
      </c>
      <c r="B63" s="91"/>
      <c r="C63" s="92" t="str">
        <f>'[1]дубравушка 1014'!B9</f>
        <v>Мультимедійне обладнання</v>
      </c>
      <c r="D63" s="43" t="s">
        <v>47</v>
      </c>
      <c r="E63" s="42" t="s">
        <v>78</v>
      </c>
      <c r="F63" s="89"/>
      <c r="G63" s="89"/>
      <c r="H63" s="85" t="s">
        <v>29</v>
      </c>
      <c r="I63" s="94">
        <f>'[1]дубравушка 1014'!AV9</f>
        <v>1</v>
      </c>
      <c r="J63" s="94">
        <f>'[1]дубравушка 1014'!AW9</f>
        <v>43154</v>
      </c>
      <c r="K63" s="94">
        <f>J63*10%*9</f>
        <v>38838.600000000006</v>
      </c>
      <c r="L63" s="94">
        <f t="shared" si="7"/>
        <v>4315.3999999999942</v>
      </c>
      <c r="M63" s="85">
        <v>10</v>
      </c>
      <c r="N63" s="34"/>
      <c r="O63" s="23"/>
    </row>
    <row r="64" spans="1:15" s="24" customFormat="1" ht="15.75">
      <c r="A64" s="85">
        <v>53</v>
      </c>
      <c r="B64" s="91"/>
      <c r="C64" s="92" t="str">
        <f>'[1]дубравушка 1014'!B10</f>
        <v xml:space="preserve">Ноутбук ASUS </v>
      </c>
      <c r="D64" s="43" t="s">
        <v>79</v>
      </c>
      <c r="E64" s="42" t="s">
        <v>80</v>
      </c>
      <c r="F64" s="89"/>
      <c r="G64" s="89"/>
      <c r="H64" s="85" t="s">
        <v>29</v>
      </c>
      <c r="I64" s="94">
        <f>'[1]дубравушка 1014'!AV10</f>
        <v>1</v>
      </c>
      <c r="J64" s="94">
        <f>'[1]дубравушка 1014'!AW10</f>
        <v>3550</v>
      </c>
      <c r="K64" s="94">
        <f>J64*10%*8</f>
        <v>2840</v>
      </c>
      <c r="L64" s="94">
        <f t="shared" si="7"/>
        <v>710</v>
      </c>
      <c r="M64" s="85">
        <v>10</v>
      </c>
      <c r="N64" s="34"/>
      <c r="O64" s="23"/>
    </row>
    <row r="65" spans="1:15" s="24" customFormat="1" ht="15.75">
      <c r="A65" s="85">
        <v>54</v>
      </c>
      <c r="B65" s="91"/>
      <c r="C65" s="92" t="str">
        <f>'[1]дубравушка 1014'!B11</f>
        <v>Гойдалка-балансир</v>
      </c>
      <c r="D65" s="43" t="s">
        <v>81</v>
      </c>
      <c r="E65" s="42" t="s">
        <v>56</v>
      </c>
      <c r="F65" s="89"/>
      <c r="G65" s="89"/>
      <c r="H65" s="85" t="s">
        <v>29</v>
      </c>
      <c r="I65" s="94">
        <f>'[1]дубравушка 1014'!AV11</f>
        <v>1</v>
      </c>
      <c r="J65" s="94">
        <f>'[1]дубравушка 1014'!AW11</f>
        <v>6791</v>
      </c>
      <c r="K65" s="94">
        <f t="shared" ref="K65:K70" si="12">J65*10%*8</f>
        <v>5432.8</v>
      </c>
      <c r="L65" s="94">
        <f t="shared" si="7"/>
        <v>1358.1999999999998</v>
      </c>
      <c r="M65" s="85">
        <v>10</v>
      </c>
      <c r="N65" s="34"/>
      <c r="O65" s="23"/>
    </row>
    <row r="66" spans="1:15" s="24" customFormat="1" ht="15.75">
      <c r="A66" s="85">
        <v>55</v>
      </c>
      <c r="B66" s="91"/>
      <c r="C66" s="92" t="str">
        <f>'[1]дубравушка 1014'!B12</f>
        <v>Пісочниця середня</v>
      </c>
      <c r="D66" s="43" t="s">
        <v>81</v>
      </c>
      <c r="E66" s="42" t="s">
        <v>57</v>
      </c>
      <c r="F66" s="89"/>
      <c r="G66" s="89"/>
      <c r="H66" s="85" t="s">
        <v>29</v>
      </c>
      <c r="I66" s="94">
        <f>'[1]дубравушка 1014'!AV12</f>
        <v>1</v>
      </c>
      <c r="J66" s="94">
        <f>'[1]дубравушка 1014'!AW12</f>
        <v>6811.99</v>
      </c>
      <c r="K66" s="94">
        <f t="shared" si="12"/>
        <v>5449.5920000000006</v>
      </c>
      <c r="L66" s="94">
        <f t="shared" si="7"/>
        <v>1362.3979999999992</v>
      </c>
      <c r="M66" s="85">
        <v>10</v>
      </c>
      <c r="N66" s="34"/>
      <c r="O66" s="23"/>
    </row>
    <row r="67" spans="1:15" s="24" customFormat="1" ht="15.75">
      <c r="A67" s="85">
        <v>56</v>
      </c>
      <c r="B67" s="91"/>
      <c r="C67" s="92" t="str">
        <f>'[1]дубравушка 1014'!B13</f>
        <v xml:space="preserve">Гойдалка подвійна на металевих стійках </v>
      </c>
      <c r="D67" s="43" t="s">
        <v>81</v>
      </c>
      <c r="E67" s="42" t="s">
        <v>58</v>
      </c>
      <c r="F67" s="89"/>
      <c r="G67" s="89"/>
      <c r="H67" s="85" t="s">
        <v>29</v>
      </c>
      <c r="I67" s="94">
        <f>'[1]дубравушка 1014'!AV13</f>
        <v>1</v>
      </c>
      <c r="J67" s="94">
        <f>'[1]дубравушка 1014'!AW13</f>
        <v>6897.01</v>
      </c>
      <c r="K67" s="94">
        <f>J67*10%*6</f>
        <v>4138.2060000000001</v>
      </c>
      <c r="L67" s="94">
        <f t="shared" si="7"/>
        <v>2758.8040000000001</v>
      </c>
      <c r="M67" s="85">
        <v>10</v>
      </c>
      <c r="N67" s="34"/>
      <c r="O67" s="23"/>
    </row>
    <row r="68" spans="1:15" s="24" customFormat="1" ht="15.75">
      <c r="A68" s="85">
        <v>57</v>
      </c>
      <c r="B68" s="91"/>
      <c r="C68" s="92" t="str">
        <f>'[1]дубравушка 1014'!B14</f>
        <v>Холод. Stino L186</v>
      </c>
      <c r="D68" s="43" t="s">
        <v>82</v>
      </c>
      <c r="E68" s="42" t="s">
        <v>61</v>
      </c>
      <c r="F68" s="89"/>
      <c r="G68" s="89"/>
      <c r="H68" s="85" t="s">
        <v>29</v>
      </c>
      <c r="I68" s="94">
        <f>'[1]дубравушка 1014'!AV14</f>
        <v>1</v>
      </c>
      <c r="J68" s="94">
        <f>'[1]дубравушка 1014'!AW14</f>
        <v>7049</v>
      </c>
      <c r="K68" s="94">
        <f t="shared" si="12"/>
        <v>5639.2000000000007</v>
      </c>
      <c r="L68" s="94">
        <f t="shared" si="7"/>
        <v>1409.7999999999993</v>
      </c>
      <c r="M68" s="85">
        <v>10</v>
      </c>
      <c r="N68" s="34"/>
      <c r="O68" s="23"/>
    </row>
    <row r="69" spans="1:15" s="24" customFormat="1" ht="15.75">
      <c r="A69" s="85">
        <v>58</v>
      </c>
      <c r="B69" s="91"/>
      <c r="C69" s="92" t="str">
        <f>'[1]дубравушка 1014'!B15</f>
        <v>Прал. Машинка zanussi</v>
      </c>
      <c r="D69" s="43" t="s">
        <v>82</v>
      </c>
      <c r="E69" s="42" t="s">
        <v>62</v>
      </c>
      <c r="F69" s="89"/>
      <c r="G69" s="89"/>
      <c r="H69" s="85" t="s">
        <v>29</v>
      </c>
      <c r="I69" s="94">
        <f>'[1]дубравушка 1014'!AV15</f>
        <v>1</v>
      </c>
      <c r="J69" s="94">
        <f>'[1]дубравушка 1014'!AW15</f>
        <v>7149</v>
      </c>
      <c r="K69" s="94">
        <f t="shared" si="12"/>
        <v>5719.2000000000007</v>
      </c>
      <c r="L69" s="94">
        <f t="shared" si="7"/>
        <v>1429.7999999999993</v>
      </c>
      <c r="M69" s="85">
        <v>10</v>
      </c>
      <c r="N69" s="34"/>
      <c r="O69" s="23"/>
    </row>
    <row r="70" spans="1:15" s="24" customFormat="1" ht="26.25">
      <c r="A70" s="85">
        <v>59</v>
      </c>
      <c r="B70" s="91"/>
      <c r="C70" s="92" t="str">
        <f>'[1]дубравушка 1014'!B16</f>
        <v>котел опалювальний твердопаливний ARS 60 KT-E</v>
      </c>
      <c r="D70" s="47">
        <v>44075</v>
      </c>
      <c r="E70" s="42" t="s">
        <v>63</v>
      </c>
      <c r="F70" s="89"/>
      <c r="G70" s="89"/>
      <c r="H70" s="85" t="s">
        <v>29</v>
      </c>
      <c r="I70" s="94">
        <f>'[1]дубравушка 1014'!AV16</f>
        <v>1</v>
      </c>
      <c r="J70" s="94">
        <f>'[1]дубравушка 1014'!AW16</f>
        <v>22500</v>
      </c>
      <c r="K70" s="94">
        <f t="shared" si="12"/>
        <v>18000</v>
      </c>
      <c r="L70" s="94">
        <f t="shared" si="7"/>
        <v>4500</v>
      </c>
      <c r="M70" s="85">
        <v>10</v>
      </c>
      <c r="N70" s="34"/>
      <c r="O70" s="23"/>
    </row>
    <row r="71" spans="1:15" s="24" customFormat="1" ht="15.75">
      <c r="A71" s="85">
        <v>60</v>
      </c>
      <c r="B71" s="91"/>
      <c r="C71" s="92" t="str">
        <f>'[1]1014 1'!B4</f>
        <v>компьютер</v>
      </c>
      <c r="D71" s="43">
        <v>2012</v>
      </c>
      <c r="E71" s="43" t="s">
        <v>83</v>
      </c>
      <c r="F71" s="89"/>
      <c r="G71" s="89"/>
      <c r="H71" s="85" t="s">
        <v>29</v>
      </c>
      <c r="I71" s="94">
        <f>'[1]1014 1'!AV4</f>
        <v>6</v>
      </c>
      <c r="J71" s="94">
        <f>'[1]1014 1'!AW4</f>
        <v>28057</v>
      </c>
      <c r="K71" s="94">
        <f>J71</f>
        <v>28057</v>
      </c>
      <c r="L71" s="94">
        <f t="shared" si="7"/>
        <v>0</v>
      </c>
      <c r="M71" s="85">
        <v>10</v>
      </c>
      <c r="N71" s="34"/>
      <c r="O71" s="23"/>
    </row>
    <row r="72" spans="1:15" s="24" customFormat="1" ht="15.75">
      <c r="A72" s="85">
        <v>61</v>
      </c>
      <c r="B72" s="91"/>
      <c r="C72" s="92" t="str">
        <f>'[1]1014 1'!B5</f>
        <v>ноутбук</v>
      </c>
      <c r="D72" s="43">
        <v>2014</v>
      </c>
      <c r="E72" s="43" t="s">
        <v>45</v>
      </c>
      <c r="F72" s="89"/>
      <c r="G72" s="89"/>
      <c r="H72" s="85" t="s">
        <v>29</v>
      </c>
      <c r="I72" s="94">
        <f>'[1]1014 1'!AV5</f>
        <v>1</v>
      </c>
      <c r="J72" s="94">
        <f>'[1]1014 1'!AW5</f>
        <v>2800</v>
      </c>
      <c r="K72" s="94">
        <f>J72</f>
        <v>2800</v>
      </c>
      <c r="L72" s="94">
        <f t="shared" si="7"/>
        <v>0</v>
      </c>
      <c r="M72" s="85">
        <v>10</v>
      </c>
      <c r="N72" s="34"/>
      <c r="O72" s="23"/>
    </row>
    <row r="73" spans="1:15" s="24" customFormat="1" ht="15.75">
      <c r="A73" s="85">
        <v>62</v>
      </c>
      <c r="B73" s="91"/>
      <c r="C73" s="92" t="str">
        <f>'[1]1014 1'!B6</f>
        <v>холодильник Атлант 2835</v>
      </c>
      <c r="D73" s="44">
        <v>2017</v>
      </c>
      <c r="E73" s="43" t="s">
        <v>84</v>
      </c>
      <c r="F73" s="89"/>
      <c r="G73" s="89"/>
      <c r="H73" s="85" t="s">
        <v>29</v>
      </c>
      <c r="I73" s="94">
        <f>'[1]1014 1'!AV6</f>
        <v>1</v>
      </c>
      <c r="J73" s="94">
        <f>'[1]1014 1'!AW6</f>
        <v>6590</v>
      </c>
      <c r="K73" s="94">
        <f>J73*10%*9</f>
        <v>5931</v>
      </c>
      <c r="L73" s="94">
        <f t="shared" si="7"/>
        <v>659</v>
      </c>
      <c r="M73" s="85">
        <v>10</v>
      </c>
      <c r="N73" s="34"/>
      <c r="O73" s="23"/>
    </row>
    <row r="74" spans="1:15" s="24" customFormat="1" ht="15.75">
      <c r="A74" s="85">
        <v>63</v>
      </c>
      <c r="B74" s="91"/>
      <c r="C74" s="92" t="str">
        <f>'[1]1014 1'!B7</f>
        <v>Ноутбуків Lenovo V 14 G2 ITL (82KAS03800)</v>
      </c>
      <c r="D74" s="49">
        <v>2021</v>
      </c>
      <c r="E74" s="19" t="s">
        <v>85</v>
      </c>
      <c r="F74" s="89"/>
      <c r="G74" s="89"/>
      <c r="H74" s="85" t="s">
        <v>29</v>
      </c>
      <c r="I74" s="94">
        <f>'[1]1014 1'!AV7</f>
        <v>7</v>
      </c>
      <c r="J74" s="94">
        <f>'[1]1014 1'!AW7</f>
        <v>125617.8</v>
      </c>
      <c r="K74" s="94">
        <f>J74*10%*5</f>
        <v>62808.9</v>
      </c>
      <c r="L74" s="94">
        <f t="shared" si="7"/>
        <v>62808.9</v>
      </c>
      <c r="M74" s="85">
        <v>10</v>
      </c>
      <c r="N74" s="34"/>
      <c r="O74" s="23"/>
    </row>
    <row r="75" spans="1:15" s="24" customFormat="1" ht="15.75">
      <c r="A75" s="85">
        <v>64</v>
      </c>
      <c r="B75" s="91"/>
      <c r="C75" s="92" t="str">
        <f>'[1]1014 1'!B8</f>
        <v>Генератор WEBER ENERGE 6500</v>
      </c>
      <c r="D75" s="49">
        <v>2022</v>
      </c>
      <c r="E75" s="19" t="s">
        <v>86</v>
      </c>
      <c r="F75" s="89"/>
      <c r="G75" s="89"/>
      <c r="H75" s="85" t="s">
        <v>29</v>
      </c>
      <c r="I75" s="94">
        <f>'[1]1014 1'!AV8</f>
        <v>1</v>
      </c>
      <c r="J75" s="94">
        <f>'[1]1014 1'!AW8</f>
        <v>27000</v>
      </c>
      <c r="K75" s="94">
        <f>J75*10%*4</f>
        <v>10800</v>
      </c>
      <c r="L75" s="94">
        <f t="shared" si="7"/>
        <v>16200</v>
      </c>
      <c r="M75" s="85">
        <v>10</v>
      </c>
      <c r="N75" s="34"/>
      <c r="O75" s="23"/>
    </row>
    <row r="76" spans="1:15" s="24" customFormat="1" ht="15.75">
      <c r="A76" s="85">
        <v>65</v>
      </c>
      <c r="B76" s="91"/>
      <c r="C76" s="92" t="str">
        <f>'[1]1014 1'!B9</f>
        <v>Генератор GUCBIR</v>
      </c>
      <c r="D76" s="97">
        <v>45139</v>
      </c>
      <c r="E76" s="50" t="s">
        <v>87</v>
      </c>
      <c r="F76" s="89"/>
      <c r="G76" s="89"/>
      <c r="H76" s="85" t="s">
        <v>29</v>
      </c>
      <c r="I76" s="94">
        <f>'[1]1014 1'!AV9</f>
        <v>1</v>
      </c>
      <c r="J76" s="94">
        <f>'[1]1014 1'!AW9</f>
        <v>48000</v>
      </c>
      <c r="K76" s="94">
        <f>J76*10%*3</f>
        <v>14400</v>
      </c>
      <c r="L76" s="94">
        <f t="shared" si="7"/>
        <v>33600</v>
      </c>
      <c r="M76" s="85">
        <v>10</v>
      </c>
      <c r="N76" s="34"/>
      <c r="O76" s="23"/>
    </row>
    <row r="77" spans="1:15" s="24" customFormat="1" ht="15.75">
      <c r="A77" s="85">
        <v>66</v>
      </c>
      <c r="B77" s="91"/>
      <c r="C77" s="92" t="str">
        <f>'[1]1014 1'!B10</f>
        <v>Генератор Stelvio-s ref (18 кВт)</v>
      </c>
      <c r="D77" s="45">
        <v>45536</v>
      </c>
      <c r="E77" s="48" t="s">
        <v>88</v>
      </c>
      <c r="F77" s="89"/>
      <c r="G77" s="89"/>
      <c r="H77" s="85" t="s">
        <v>29</v>
      </c>
      <c r="I77" s="94">
        <f>'[1]1014 1'!AV10</f>
        <v>1</v>
      </c>
      <c r="J77" s="94">
        <f>'[1]1014 1'!AW10</f>
        <v>183354.3</v>
      </c>
      <c r="K77" s="94">
        <f>J77*10%*2</f>
        <v>36670.86</v>
      </c>
      <c r="L77" s="94">
        <f t="shared" si="7"/>
        <v>146683.44</v>
      </c>
      <c r="M77" s="85">
        <v>10</v>
      </c>
      <c r="N77" s="34"/>
      <c r="O77" s="23"/>
    </row>
    <row r="78" spans="1:15" s="24" customFormat="1" ht="15.75">
      <c r="A78" s="85">
        <v>67</v>
      </c>
      <c r="B78" s="91"/>
      <c r="C78" s="92" t="str">
        <f>'[1]дубр 1014 1'!$B$4</f>
        <v>Піаніно</v>
      </c>
      <c r="D78" s="43" t="s">
        <v>89</v>
      </c>
      <c r="E78" s="42" t="s">
        <v>90</v>
      </c>
      <c r="F78" s="89"/>
      <c r="G78" s="89"/>
      <c r="H78" s="85" t="s">
        <v>29</v>
      </c>
      <c r="I78" s="94">
        <v>1</v>
      </c>
      <c r="J78" s="94">
        <v>2200</v>
      </c>
      <c r="K78" s="94">
        <f>J78</f>
        <v>2200</v>
      </c>
      <c r="L78" s="94">
        <f t="shared" si="7"/>
        <v>0</v>
      </c>
      <c r="M78" s="85">
        <v>10</v>
      </c>
      <c r="N78" s="34"/>
      <c r="O78" s="23"/>
    </row>
    <row r="79" spans="1:15" ht="15.75" hidden="1">
      <c r="A79" s="83"/>
      <c r="B79" s="76">
        <v>1015</v>
      </c>
      <c r="C79" s="98"/>
      <c r="D79" s="99"/>
      <c r="E79" s="100"/>
      <c r="F79" s="83"/>
      <c r="G79" s="83"/>
      <c r="H79" s="83"/>
      <c r="I79" s="83"/>
      <c r="J79" s="101"/>
      <c r="K79" s="102"/>
      <c r="L79" s="94">
        <f t="shared" si="7"/>
        <v>0</v>
      </c>
      <c r="M79" s="83"/>
      <c r="N79" s="10"/>
      <c r="O79" s="13"/>
    </row>
    <row r="80" spans="1:15" ht="25.5" hidden="1">
      <c r="A80" s="83"/>
      <c r="B80" s="81" t="s">
        <v>31</v>
      </c>
      <c r="C80" s="84"/>
      <c r="D80" s="83"/>
      <c r="E80" s="83"/>
      <c r="F80" s="83"/>
      <c r="G80" s="83"/>
      <c r="H80" s="83"/>
      <c r="I80" s="82">
        <f>SUM(I81:I82)</f>
        <v>0</v>
      </c>
      <c r="J80" s="82">
        <f>SUM(J81:J82)</f>
        <v>0</v>
      </c>
      <c r="K80" s="82">
        <f>SUM(K81:K82)</f>
        <v>0</v>
      </c>
      <c r="L80" s="94">
        <f t="shared" si="7"/>
        <v>0</v>
      </c>
      <c r="M80" s="83"/>
      <c r="N80" s="10"/>
      <c r="O80" s="13"/>
    </row>
    <row r="81" spans="1:15" s="28" customFormat="1" ht="15.75" hidden="1">
      <c r="A81" s="103"/>
      <c r="B81" s="104"/>
      <c r="C81" s="105"/>
      <c r="D81" s="26"/>
      <c r="E81" s="26"/>
      <c r="F81" s="103"/>
      <c r="G81" s="103"/>
      <c r="H81" s="85"/>
      <c r="I81" s="106"/>
      <c r="J81" s="106"/>
      <c r="K81" s="94"/>
      <c r="L81" s="94">
        <f t="shared" si="7"/>
        <v>0</v>
      </c>
      <c r="M81" s="103"/>
      <c r="N81" s="25"/>
      <c r="O81" s="27"/>
    </row>
    <row r="82" spans="1:15" s="28" customFormat="1" ht="15.75" hidden="1">
      <c r="A82" s="103"/>
      <c r="B82" s="104"/>
      <c r="C82" s="72"/>
      <c r="D82" s="26"/>
      <c r="E82" s="26"/>
      <c r="F82" s="103"/>
      <c r="G82" s="103"/>
      <c r="H82" s="85"/>
      <c r="I82" s="106"/>
      <c r="J82" s="106"/>
      <c r="K82" s="94"/>
      <c r="L82" s="94">
        <f t="shared" si="7"/>
        <v>0</v>
      </c>
      <c r="M82" s="103"/>
      <c r="N82" s="25"/>
      <c r="O82" s="27"/>
    </row>
    <row r="83" spans="1:15">
      <c r="A83" s="129"/>
      <c r="B83" s="76">
        <v>1016</v>
      </c>
      <c r="C83" s="130"/>
      <c r="D83" s="129"/>
      <c r="E83" s="129"/>
      <c r="F83" s="129"/>
      <c r="G83" s="129"/>
      <c r="H83" s="129"/>
      <c r="I83" s="131">
        <f>SUM(I85:I111)</f>
        <v>28</v>
      </c>
      <c r="J83" s="131">
        <f t="shared" ref="J83:L83" si="13">SUM(J85:J111)</f>
        <v>281344.21399999998</v>
      </c>
      <c r="K83" s="131">
        <f t="shared" si="13"/>
        <v>119834.54980000001</v>
      </c>
      <c r="L83" s="131">
        <f t="shared" si="13"/>
        <v>161509.6642</v>
      </c>
      <c r="M83" s="83"/>
      <c r="N83" s="163"/>
      <c r="O83" s="159"/>
    </row>
    <row r="84" spans="1:15" ht="38.25">
      <c r="A84" s="129"/>
      <c r="B84" s="81" t="s">
        <v>38</v>
      </c>
      <c r="C84" s="130"/>
      <c r="D84" s="129"/>
      <c r="E84" s="129"/>
      <c r="F84" s="129"/>
      <c r="G84" s="129"/>
      <c r="H84" s="129"/>
      <c r="I84" s="129"/>
      <c r="J84" s="129"/>
      <c r="K84" s="129"/>
      <c r="L84" s="129"/>
      <c r="M84" s="83"/>
      <c r="N84" s="163"/>
      <c r="O84" s="159"/>
    </row>
    <row r="85" spans="1:15" ht="26.25">
      <c r="A85" s="83">
        <v>68</v>
      </c>
      <c r="B85" s="81"/>
      <c r="C85" s="84" t="str">
        <f>'[1]1016'!B4</f>
        <v>комплект дидактичного матеріалу для початкової школи</v>
      </c>
      <c r="D85" s="43">
        <v>2018</v>
      </c>
      <c r="E85" s="43">
        <v>10163001</v>
      </c>
      <c r="F85" s="76"/>
      <c r="G85" s="76"/>
      <c r="H85" s="85" t="s">
        <v>558</v>
      </c>
      <c r="I85" s="101">
        <f>'[1]1016'!AV4</f>
        <v>1</v>
      </c>
      <c r="J85" s="101">
        <f>'[1]1016'!AW4</f>
        <v>9393</v>
      </c>
      <c r="K85" s="83">
        <f>J85*10%*8</f>
        <v>7514.4000000000005</v>
      </c>
      <c r="L85" s="101">
        <f>J85-K85</f>
        <v>1878.5999999999995</v>
      </c>
      <c r="M85" s="83">
        <v>10</v>
      </c>
      <c r="N85" s="32"/>
      <c r="O85" s="33"/>
    </row>
    <row r="86" spans="1:15" ht="15.75">
      <c r="A86" s="83">
        <v>69</v>
      </c>
      <c r="B86" s="81"/>
      <c r="C86" s="84" t="str">
        <f>'[1]1016'!B5</f>
        <v>ляльковий театр</v>
      </c>
      <c r="D86" s="43">
        <v>2018</v>
      </c>
      <c r="E86" s="43">
        <v>10163002</v>
      </c>
      <c r="F86" s="76"/>
      <c r="G86" s="76"/>
      <c r="H86" s="85" t="s">
        <v>29</v>
      </c>
      <c r="I86" s="101">
        <f>'[1]1016'!AV5</f>
        <v>1</v>
      </c>
      <c r="J86" s="101">
        <f>'[1]1016'!AW5</f>
        <v>2160</v>
      </c>
      <c r="K86" s="83">
        <f t="shared" ref="K86:K91" si="14">J86*10%*8</f>
        <v>1728</v>
      </c>
      <c r="L86" s="101">
        <f t="shared" ref="L86:L111" si="15">J86-K86</f>
        <v>432</v>
      </c>
      <c r="M86" s="83">
        <v>10</v>
      </c>
      <c r="N86" s="32"/>
      <c r="O86" s="33"/>
    </row>
    <row r="87" spans="1:15" ht="26.25">
      <c r="A87" s="83">
        <v>70</v>
      </c>
      <c r="B87" s="81"/>
      <c r="C87" s="84" t="str">
        <f>'[1]1016'!B6</f>
        <v>конструктор для вивчення різних конструкцій та механізмів</v>
      </c>
      <c r="D87" s="43">
        <v>2018</v>
      </c>
      <c r="E87" s="43">
        <v>10163003</v>
      </c>
      <c r="F87" s="76"/>
      <c r="G87" s="76"/>
      <c r="H87" s="85" t="s">
        <v>29</v>
      </c>
      <c r="I87" s="101">
        <f>'[1]1016'!AV6</f>
        <v>1</v>
      </c>
      <c r="J87" s="101">
        <f>'[1]1016'!AW6</f>
        <v>3600</v>
      </c>
      <c r="K87" s="83">
        <f t="shared" si="14"/>
        <v>2880</v>
      </c>
      <c r="L87" s="101">
        <f t="shared" si="15"/>
        <v>720</v>
      </c>
      <c r="M87" s="83">
        <v>10</v>
      </c>
      <c r="N87" s="32"/>
      <c r="O87" s="33"/>
    </row>
    <row r="88" spans="1:15" ht="26.25">
      <c r="A88" s="83">
        <v>71</v>
      </c>
      <c r="B88" s="81"/>
      <c r="C88" s="84" t="str">
        <f>'[1]1016'!B7</f>
        <v>стіл для облаштування мийочних ванн(для миття рук та питного фонтанчика)</v>
      </c>
      <c r="D88" s="43">
        <v>2018</v>
      </c>
      <c r="E88" s="43">
        <v>10163004</v>
      </c>
      <c r="F88" s="76"/>
      <c r="G88" s="76"/>
      <c r="H88" s="85" t="s">
        <v>29</v>
      </c>
      <c r="I88" s="101">
        <f>'[1]1016'!AV7</f>
        <v>1</v>
      </c>
      <c r="J88" s="101">
        <f>'[1]1016'!AW7</f>
        <v>9800</v>
      </c>
      <c r="K88" s="83">
        <f t="shared" si="14"/>
        <v>7840</v>
      </c>
      <c r="L88" s="101">
        <f t="shared" si="15"/>
        <v>1960</v>
      </c>
      <c r="M88" s="83">
        <v>10</v>
      </c>
      <c r="N88" s="32"/>
      <c r="O88" s="33"/>
    </row>
    <row r="89" spans="1:15" ht="26.25">
      <c r="A89" s="83">
        <v>72</v>
      </c>
      <c r="B89" s="81"/>
      <c r="C89" s="84" t="str">
        <f>'[1]1016'!B8</f>
        <v>сліл для облаштування мийок для миття посуду для 4-х мийок</v>
      </c>
      <c r="D89" s="43">
        <v>2018</v>
      </c>
      <c r="E89" s="43">
        <v>10163005</v>
      </c>
      <c r="F89" s="76"/>
      <c r="G89" s="76"/>
      <c r="H89" s="85" t="s">
        <v>29</v>
      </c>
      <c r="I89" s="101">
        <f>'[1]1016'!AV8</f>
        <v>1</v>
      </c>
      <c r="J89" s="101">
        <f>'[1]1016'!AW8</f>
        <v>11300</v>
      </c>
      <c r="K89" s="83">
        <f t="shared" si="14"/>
        <v>9040</v>
      </c>
      <c r="L89" s="101">
        <f t="shared" si="15"/>
        <v>2260</v>
      </c>
      <c r="M89" s="83">
        <v>10</v>
      </c>
      <c r="N89" s="32"/>
      <c r="O89" s="33"/>
    </row>
    <row r="90" spans="1:15" ht="15.75">
      <c r="A90" s="83">
        <v>73</v>
      </c>
      <c r="B90" s="81"/>
      <c r="C90" s="84" t="str">
        <f>'[1]1016'!B9</f>
        <v>шкільні меблі НУШ(7парт+7стільців)</v>
      </c>
      <c r="D90" s="43">
        <v>2018</v>
      </c>
      <c r="E90" s="43">
        <v>10163006</v>
      </c>
      <c r="F90" s="76"/>
      <c r="G90" s="76"/>
      <c r="H90" s="85" t="s">
        <v>558</v>
      </c>
      <c r="I90" s="101">
        <f>'[1]1016'!AV9</f>
        <v>1</v>
      </c>
      <c r="J90" s="101">
        <f>'[1]1016'!AW9</f>
        <v>17335</v>
      </c>
      <c r="K90" s="83">
        <f t="shared" si="14"/>
        <v>13868</v>
      </c>
      <c r="L90" s="101">
        <f t="shared" si="15"/>
        <v>3467</v>
      </c>
      <c r="M90" s="83">
        <v>10</v>
      </c>
      <c r="N90" s="32"/>
      <c r="O90" s="33"/>
    </row>
    <row r="91" spans="1:15" ht="51.75">
      <c r="A91" s="83">
        <v>74</v>
      </c>
      <c r="B91" s="81"/>
      <c r="C91" s="84" t="str">
        <f>'[1]1016'!B10</f>
        <v>шкільні меблі НУШ (шафи)(шафа комбінована з відкритим верхом кольорова-2шт, шафа відкрита кольороа -1шт,стелаж кутовий кольоровий-2шт)</v>
      </c>
      <c r="D91" s="43">
        <v>2018</v>
      </c>
      <c r="E91" s="43">
        <v>10163007</v>
      </c>
      <c r="F91" s="76"/>
      <c r="G91" s="76"/>
      <c r="H91" s="85" t="s">
        <v>558</v>
      </c>
      <c r="I91" s="101">
        <f>'[1]1016'!AV10</f>
        <v>1</v>
      </c>
      <c r="J91" s="101">
        <f>'[1]1016'!AW10</f>
        <v>7500</v>
      </c>
      <c r="K91" s="83">
        <f t="shared" si="14"/>
        <v>6000</v>
      </c>
      <c r="L91" s="101">
        <f t="shared" si="15"/>
        <v>1500</v>
      </c>
      <c r="M91" s="83">
        <v>10</v>
      </c>
      <c r="N91" s="32"/>
      <c r="O91" s="33"/>
    </row>
    <row r="92" spans="1:15" ht="15" customHeight="1">
      <c r="A92" s="83">
        <v>75</v>
      </c>
      <c r="B92" s="81"/>
      <c r="C92" s="84" t="str">
        <f>'[1]1016'!B11</f>
        <v>меблева стінка , компл</v>
      </c>
      <c r="D92" s="43">
        <v>2019</v>
      </c>
      <c r="E92" s="43">
        <v>10163008</v>
      </c>
      <c r="F92" s="76"/>
      <c r="G92" s="76"/>
      <c r="H92" s="85" t="s">
        <v>558</v>
      </c>
      <c r="I92" s="101">
        <f>'[1]1016'!AV11</f>
        <v>1</v>
      </c>
      <c r="J92" s="101">
        <f>'[1]1016'!AW11</f>
        <v>8100</v>
      </c>
      <c r="K92" s="83">
        <f>J92*10%*7</f>
        <v>5670</v>
      </c>
      <c r="L92" s="101">
        <f t="shared" si="15"/>
        <v>2430</v>
      </c>
      <c r="M92" s="83">
        <v>10</v>
      </c>
      <c r="N92" s="32"/>
      <c r="O92" s="33"/>
    </row>
    <row r="93" spans="1:15" ht="39">
      <c r="A93" s="83">
        <v>76</v>
      </c>
      <c r="B93" s="81"/>
      <c r="C93" s="84" t="str">
        <f>'[1]1016'!B12</f>
        <v>комплект карт настінних (1-Україна.Природно-заповідний фонд, 1- Україна.Фізична карта, 1- Світ.Фізична карта)</v>
      </c>
      <c r="D93" s="43">
        <v>2019</v>
      </c>
      <c r="E93" s="43">
        <v>10163010</v>
      </c>
      <c r="F93" s="76"/>
      <c r="G93" s="76"/>
      <c r="H93" s="85" t="s">
        <v>558</v>
      </c>
      <c r="I93" s="101">
        <f>'[1]1016'!AV12</f>
        <v>1</v>
      </c>
      <c r="J93" s="101">
        <f>'[1]1016'!AW12</f>
        <v>1440</v>
      </c>
      <c r="K93" s="83">
        <f t="shared" ref="K93:K105" si="16">J93*10%*7</f>
        <v>1008</v>
      </c>
      <c r="L93" s="101">
        <f t="shared" si="15"/>
        <v>432</v>
      </c>
      <c r="M93" s="83">
        <v>10</v>
      </c>
      <c r="N93" s="32"/>
      <c r="O93" s="33"/>
    </row>
    <row r="94" spans="1:15" ht="26.25">
      <c r="A94" s="83">
        <v>77</v>
      </c>
      <c r="B94" s="81"/>
      <c r="C94" s="84" t="str">
        <f>'[1]1016'!B13</f>
        <v>комплект наочно-дидактичних матеріалів з іноз.мов</v>
      </c>
      <c r="D94" s="43">
        <v>2019</v>
      </c>
      <c r="E94" s="43">
        <v>10163011</v>
      </c>
      <c r="F94" s="76"/>
      <c r="G94" s="76"/>
      <c r="H94" s="85" t="s">
        <v>558</v>
      </c>
      <c r="I94" s="101">
        <f>'[1]1016'!AV13</f>
        <v>1</v>
      </c>
      <c r="J94" s="101">
        <f>'[1]1016'!AW13</f>
        <v>620.83000000000004</v>
      </c>
      <c r="K94" s="83">
        <f t="shared" si="16"/>
        <v>434.58100000000002</v>
      </c>
      <c r="L94" s="101">
        <f t="shared" si="15"/>
        <v>186.24900000000002</v>
      </c>
      <c r="M94" s="83">
        <v>10</v>
      </c>
      <c r="N94" s="32"/>
      <c r="O94" s="33"/>
    </row>
    <row r="95" spans="1:15" ht="15.75">
      <c r="A95" s="83">
        <v>78</v>
      </c>
      <c r="B95" s="81"/>
      <c r="C95" s="84" t="str">
        <f>'[1]1016'!B14</f>
        <v>м'яке крісло-мішок</v>
      </c>
      <c r="D95" s="43">
        <v>2019</v>
      </c>
      <c r="E95" s="43">
        <v>10163012</v>
      </c>
      <c r="F95" s="76"/>
      <c r="G95" s="76"/>
      <c r="H95" s="85" t="s">
        <v>29</v>
      </c>
      <c r="I95" s="101">
        <f>'[1]1016'!AV14</f>
        <v>2</v>
      </c>
      <c r="J95" s="101">
        <f>'[1]1016'!AW14</f>
        <v>1300</v>
      </c>
      <c r="K95" s="83">
        <f t="shared" si="16"/>
        <v>910</v>
      </c>
      <c r="L95" s="101">
        <f t="shared" si="15"/>
        <v>390</v>
      </c>
      <c r="M95" s="83">
        <v>10</v>
      </c>
      <c r="N95" s="32"/>
      <c r="O95" s="33"/>
    </row>
    <row r="96" spans="1:15" ht="15.75">
      <c r="A96" s="83">
        <v>79</v>
      </c>
      <c r="B96" s="81"/>
      <c r="C96" s="84" t="str">
        <f>'[1]1016'!B15</f>
        <v>комплект музичних інструментів</v>
      </c>
      <c r="D96" s="43">
        <v>2019</v>
      </c>
      <c r="E96" s="43">
        <v>10163013</v>
      </c>
      <c r="F96" s="76"/>
      <c r="G96" s="76"/>
      <c r="H96" s="85" t="s">
        <v>558</v>
      </c>
      <c r="I96" s="101">
        <f>'[1]1016'!AV15</f>
        <v>1</v>
      </c>
      <c r="J96" s="101">
        <f>'[1]1016'!AW15</f>
        <v>950</v>
      </c>
      <c r="K96" s="83">
        <f t="shared" si="16"/>
        <v>665</v>
      </c>
      <c r="L96" s="101">
        <f t="shared" si="15"/>
        <v>285</v>
      </c>
      <c r="M96" s="83">
        <v>10</v>
      </c>
      <c r="N96" s="32"/>
      <c r="O96" s="33"/>
    </row>
    <row r="97" spans="1:15" ht="39">
      <c r="A97" s="83">
        <v>80</v>
      </c>
      <c r="B97" s="81"/>
      <c r="C97" s="84" t="str">
        <f>'[1]1016'!B16</f>
        <v>набір для конструювання з різними способами з'єднання деталей (магнітний конструктор)</v>
      </c>
      <c r="D97" s="43">
        <v>2019</v>
      </c>
      <c r="E97" s="43">
        <v>10163014</v>
      </c>
      <c r="F97" s="76"/>
      <c r="G97" s="76"/>
      <c r="H97" s="85" t="s">
        <v>29</v>
      </c>
      <c r="I97" s="101">
        <f>'[1]1016'!AV16</f>
        <v>1</v>
      </c>
      <c r="J97" s="101">
        <f>'[1]1016'!AW16</f>
        <v>1450</v>
      </c>
      <c r="K97" s="83">
        <f t="shared" si="16"/>
        <v>1015</v>
      </c>
      <c r="L97" s="101">
        <f t="shared" si="15"/>
        <v>435</v>
      </c>
      <c r="M97" s="83">
        <v>10</v>
      </c>
      <c r="N97" s="32"/>
      <c r="O97" s="33"/>
    </row>
    <row r="98" spans="1:15" ht="15.75">
      <c r="A98" s="83">
        <v>81</v>
      </c>
      <c r="B98" s="81"/>
      <c r="C98" s="84" t="str">
        <f>'[1]1016'!B17</f>
        <v xml:space="preserve">палички Кюізенера </v>
      </c>
      <c r="D98" s="43">
        <v>2019</v>
      </c>
      <c r="E98" s="43">
        <v>10163015</v>
      </c>
      <c r="F98" s="76"/>
      <c r="G98" s="76"/>
      <c r="H98" s="85" t="s">
        <v>29</v>
      </c>
      <c r="I98" s="101">
        <f>'[1]1016'!AV17</f>
        <v>1</v>
      </c>
      <c r="J98" s="101">
        <f>'[1]1016'!AW17</f>
        <v>687.1</v>
      </c>
      <c r="K98" s="83">
        <f t="shared" si="16"/>
        <v>480.97</v>
      </c>
      <c r="L98" s="101">
        <f t="shared" si="15"/>
        <v>206.13</v>
      </c>
      <c r="M98" s="83">
        <v>10</v>
      </c>
      <c r="N98" s="32"/>
      <c r="O98" s="33"/>
    </row>
    <row r="99" spans="1:15" ht="15.75">
      <c r="A99" s="83">
        <v>82</v>
      </c>
      <c r="B99" s="81"/>
      <c r="C99" s="84" t="str">
        <f>'[1]1016'!B18</f>
        <v>лічильний матеріал</v>
      </c>
      <c r="D99" s="43">
        <v>2019</v>
      </c>
      <c r="E99" s="43">
        <v>10163016</v>
      </c>
      <c r="F99" s="76"/>
      <c r="G99" s="76"/>
      <c r="H99" s="85" t="s">
        <v>29</v>
      </c>
      <c r="I99" s="101">
        <f>'[1]1016'!AV18</f>
        <v>1</v>
      </c>
      <c r="J99" s="101">
        <f>'[1]1016'!AW18</f>
        <v>687.09699999999998</v>
      </c>
      <c r="K99" s="83">
        <f t="shared" si="16"/>
        <v>480.96789999999999</v>
      </c>
      <c r="L99" s="101">
        <f t="shared" si="15"/>
        <v>206.12909999999999</v>
      </c>
      <c r="M99" s="83">
        <v>10</v>
      </c>
      <c r="N99" s="32"/>
      <c r="O99" s="33"/>
    </row>
    <row r="100" spans="1:15" ht="15.75">
      <c r="A100" s="83">
        <v>83</v>
      </c>
      <c r="B100" s="81"/>
      <c r="C100" s="84" t="str">
        <f>'[1]1016'!B19</f>
        <v>мінерали та гірські породи</v>
      </c>
      <c r="D100" s="43">
        <v>2019</v>
      </c>
      <c r="E100" s="43">
        <v>10163017</v>
      </c>
      <c r="F100" s="76"/>
      <c r="G100" s="76"/>
      <c r="H100" s="85" t="s">
        <v>29</v>
      </c>
      <c r="I100" s="101">
        <f>'[1]1016'!AV19</f>
        <v>1</v>
      </c>
      <c r="J100" s="101">
        <f>'[1]1016'!AW19</f>
        <v>687.09699999999998</v>
      </c>
      <c r="K100" s="83">
        <f t="shared" si="16"/>
        <v>480.96789999999999</v>
      </c>
      <c r="L100" s="101">
        <f t="shared" si="15"/>
        <v>206.12909999999999</v>
      </c>
      <c r="M100" s="83">
        <v>10</v>
      </c>
      <c r="N100" s="32"/>
      <c r="O100" s="33"/>
    </row>
    <row r="101" spans="1:15" ht="26.25">
      <c r="A101" s="83">
        <v>84</v>
      </c>
      <c r="B101" s="81"/>
      <c r="C101" s="84" t="str">
        <f>'[1]1016'!B20</f>
        <v>демонстраційний комплект вимірювальних приладів</v>
      </c>
      <c r="D101" s="43">
        <v>2019</v>
      </c>
      <c r="E101" s="43">
        <v>10163018</v>
      </c>
      <c r="F101" s="76"/>
      <c r="G101" s="76"/>
      <c r="H101" s="85" t="s">
        <v>558</v>
      </c>
      <c r="I101" s="101">
        <f>'[1]1016'!AV20</f>
        <v>1</v>
      </c>
      <c r="J101" s="101">
        <f>'[1]1016'!AW20</f>
        <v>650</v>
      </c>
      <c r="K101" s="83">
        <f t="shared" si="16"/>
        <v>455</v>
      </c>
      <c r="L101" s="101">
        <f t="shared" si="15"/>
        <v>195</v>
      </c>
      <c r="M101" s="83">
        <v>10</v>
      </c>
      <c r="N101" s="32"/>
      <c r="O101" s="33"/>
    </row>
    <row r="102" spans="1:15" ht="15.75">
      <c r="A102" s="83">
        <v>85</v>
      </c>
      <c r="B102" s="81"/>
      <c r="C102" s="84" t="str">
        <f>'[1]1016'!B21</f>
        <v>килимок-конструктор з пазлів</v>
      </c>
      <c r="D102" s="43">
        <v>2019</v>
      </c>
      <c r="E102" s="43">
        <v>10163019</v>
      </c>
      <c r="F102" s="76"/>
      <c r="G102" s="76"/>
      <c r="H102" s="85" t="s">
        <v>29</v>
      </c>
      <c r="I102" s="101">
        <f>'[1]1016'!AV21</f>
        <v>1</v>
      </c>
      <c r="J102" s="101">
        <f>'[1]1016'!AW21</f>
        <v>680</v>
      </c>
      <c r="K102" s="83">
        <f t="shared" si="16"/>
        <v>476</v>
      </c>
      <c r="L102" s="101">
        <f t="shared" si="15"/>
        <v>204</v>
      </c>
      <c r="M102" s="83">
        <v>10</v>
      </c>
      <c r="N102" s="32"/>
      <c r="O102" s="33"/>
    </row>
    <row r="103" spans="1:15" ht="26.25">
      <c r="A103" s="83">
        <v>86</v>
      </c>
      <c r="B103" s="81"/>
      <c r="C103" s="84" t="str">
        <f>'[1]1016'!B22</f>
        <v>комплект настільні ігри та плівки для малювання</v>
      </c>
      <c r="D103" s="43">
        <v>2019</v>
      </c>
      <c r="E103" s="43">
        <v>10163020</v>
      </c>
      <c r="F103" s="76"/>
      <c r="G103" s="76"/>
      <c r="H103" s="85" t="s">
        <v>558</v>
      </c>
      <c r="I103" s="101">
        <f>'[1]1016'!AV22</f>
        <v>1</v>
      </c>
      <c r="J103" s="101">
        <f>'[1]1016'!AW22</f>
        <v>650</v>
      </c>
      <c r="K103" s="83">
        <f t="shared" si="16"/>
        <v>455</v>
      </c>
      <c r="L103" s="101">
        <f t="shared" si="15"/>
        <v>195</v>
      </c>
      <c r="M103" s="83">
        <v>10</v>
      </c>
      <c r="N103" s="32"/>
      <c r="O103" s="33"/>
    </row>
    <row r="104" spans="1:15" ht="15.75">
      <c r="A104" s="83">
        <v>87</v>
      </c>
      <c r="B104" s="81"/>
      <c r="C104" s="84" t="str">
        <f>'[1]1016'!B23</f>
        <v>колекція "Корисні копалини"</v>
      </c>
      <c r="D104" s="43">
        <v>2019</v>
      </c>
      <c r="E104" s="43">
        <v>10163021</v>
      </c>
      <c r="F104" s="76"/>
      <c r="G104" s="76"/>
      <c r="H104" s="85" t="s">
        <v>29</v>
      </c>
      <c r="I104" s="101">
        <f>'[1]1016'!AV23</f>
        <v>1</v>
      </c>
      <c r="J104" s="101">
        <f>'[1]1016'!AW23</f>
        <v>975.55</v>
      </c>
      <c r="K104" s="83">
        <f t="shared" si="16"/>
        <v>682.88499999999999</v>
      </c>
      <c r="L104" s="101">
        <f t="shared" si="15"/>
        <v>292.66499999999996</v>
      </c>
      <c r="M104" s="83">
        <v>10</v>
      </c>
      <c r="N104" s="32"/>
      <c r="O104" s="33"/>
    </row>
    <row r="105" spans="1:15" ht="15.75">
      <c r="A105" s="83">
        <v>88</v>
      </c>
      <c r="B105" s="81"/>
      <c r="C105" s="84" t="str">
        <f>'[1]1016'!B24</f>
        <v>телурій</v>
      </c>
      <c r="D105" s="43">
        <v>2019</v>
      </c>
      <c r="E105" s="43">
        <v>10163022</v>
      </c>
      <c r="F105" s="76"/>
      <c r="G105" s="76"/>
      <c r="H105" s="85" t="s">
        <v>29</v>
      </c>
      <c r="I105" s="101">
        <f>'[1]1016'!AV24</f>
        <v>1</v>
      </c>
      <c r="J105" s="101">
        <f>'[1]1016'!AW24</f>
        <v>975.54</v>
      </c>
      <c r="K105" s="83">
        <f t="shared" si="16"/>
        <v>682.87800000000004</v>
      </c>
      <c r="L105" s="101">
        <f t="shared" si="15"/>
        <v>292.66199999999992</v>
      </c>
      <c r="M105" s="83">
        <v>10</v>
      </c>
      <c r="N105" s="32"/>
      <c r="O105" s="33"/>
    </row>
    <row r="106" spans="1:15" ht="51.75">
      <c r="A106" s="83">
        <v>89</v>
      </c>
      <c r="B106" s="81"/>
      <c r="C106" s="84" t="str">
        <f>'[1]1016'!B25</f>
        <v>Комплект комп’ютерні меблі у складі: (стіл комп’ютерний одномісн. 11шт. Стіл комп. 2-ний 6 шт. Стіл комп. для вчителя 1шт. Стільці комп. 23шт.)</v>
      </c>
      <c r="D106" s="43">
        <v>2020</v>
      </c>
      <c r="E106" s="43">
        <v>10163023</v>
      </c>
      <c r="F106" s="76"/>
      <c r="G106" s="76"/>
      <c r="H106" s="85" t="s">
        <v>558</v>
      </c>
      <c r="I106" s="101">
        <f>'[1]1016'!AV25</f>
        <v>1</v>
      </c>
      <c r="J106" s="101">
        <f>'[1]1016'!AW25</f>
        <v>34950</v>
      </c>
      <c r="K106" s="83">
        <f>J106*10%*6</f>
        <v>20970</v>
      </c>
      <c r="L106" s="101">
        <f t="shared" si="15"/>
        <v>13980</v>
      </c>
      <c r="M106" s="83">
        <v>10</v>
      </c>
      <c r="N106" s="32"/>
      <c r="O106" s="33"/>
    </row>
    <row r="107" spans="1:15" ht="128.25">
      <c r="A107" s="83">
        <v>90</v>
      </c>
      <c r="B107" s="81"/>
      <c r="C107" s="84" t="str">
        <f>'[1]1016'!B26</f>
        <v>Комплект шкаф для НУШ (Шафа комбінована з відкритим верхом кольорова для зберігання дидактичних матеріалів, призначена для комплектації кабінетів у навчальних закладах і офісах- 2шт., Шафа відкрита кольорова призначена для комплектації кабінетів у навчальних закладах, офісах  та жилових приміщеннях- 1шт., Стелаж кутовий вузький для комплектації кабінетів у навчальних закладах і офісах- 2шт.)</v>
      </c>
      <c r="D107" s="43">
        <v>2021</v>
      </c>
      <c r="E107" s="43">
        <v>10163024</v>
      </c>
      <c r="F107" s="76"/>
      <c r="G107" s="76"/>
      <c r="H107" s="85" t="s">
        <v>558</v>
      </c>
      <c r="I107" s="101">
        <f>'[1]1016'!AV26</f>
        <v>1</v>
      </c>
      <c r="J107" s="101">
        <f>'[1]1016'!AW26</f>
        <v>8420</v>
      </c>
      <c r="K107" s="83">
        <f>J107*10%*5</f>
        <v>4210</v>
      </c>
      <c r="L107" s="101">
        <f t="shared" si="15"/>
        <v>4210</v>
      </c>
      <c r="M107" s="83">
        <v>10</v>
      </c>
      <c r="N107" s="32"/>
      <c r="O107" s="33"/>
    </row>
    <row r="108" spans="1:15" ht="26.25">
      <c r="A108" s="83">
        <v>91</v>
      </c>
      <c r="B108" s="81"/>
      <c r="C108" s="84" t="str">
        <f>'[1]1016'!B27</f>
        <v>Комплект шкільних меблів для НУШ  (9 столів + 9 стільців)</v>
      </c>
      <c r="D108" s="43">
        <v>2021</v>
      </c>
      <c r="E108" s="43">
        <v>10163025</v>
      </c>
      <c r="F108" s="76"/>
      <c r="G108" s="76"/>
      <c r="H108" s="85" t="s">
        <v>558</v>
      </c>
      <c r="I108" s="101">
        <f>'[1]1016'!AV27</f>
        <v>1</v>
      </c>
      <c r="J108" s="101">
        <f>'[1]1016'!AW27</f>
        <v>21357</v>
      </c>
      <c r="K108" s="83">
        <f t="shared" ref="K108:K109" si="17">J108*10%*5</f>
        <v>10678.500000000002</v>
      </c>
      <c r="L108" s="101">
        <f t="shared" si="15"/>
        <v>10678.499999999998</v>
      </c>
      <c r="M108" s="83">
        <v>10</v>
      </c>
      <c r="N108" s="32"/>
      <c r="O108" s="33"/>
    </row>
    <row r="109" spans="1:15" ht="26.25">
      <c r="A109" s="83">
        <v>92</v>
      </c>
      <c r="B109" s="81"/>
      <c r="C109" s="84" t="str">
        <f>'[1]1016'!B28</f>
        <v>Комплект засобів навчання та обладнання для початкових класів</v>
      </c>
      <c r="D109" s="43">
        <v>2021</v>
      </c>
      <c r="E109" s="43">
        <v>10163026</v>
      </c>
      <c r="F109" s="76"/>
      <c r="G109" s="76"/>
      <c r="H109" s="85" t="s">
        <v>558</v>
      </c>
      <c r="I109" s="101">
        <f>'[1]1016'!AV28</f>
        <v>1</v>
      </c>
      <c r="J109" s="101">
        <f>'[1]1016'!AW28</f>
        <v>19102</v>
      </c>
      <c r="K109" s="83">
        <f t="shared" si="17"/>
        <v>9551</v>
      </c>
      <c r="L109" s="101">
        <f t="shared" si="15"/>
        <v>9551</v>
      </c>
      <c r="M109" s="83">
        <v>10</v>
      </c>
      <c r="N109" s="32"/>
      <c r="O109" s="33"/>
    </row>
    <row r="110" spans="1:15" ht="51.75">
      <c r="A110" s="83">
        <v>93</v>
      </c>
      <c r="B110" s="81"/>
      <c r="C110" s="84" t="str">
        <f>'[1]1016'!B29</f>
        <v>Електронний засіб навчального призначення "Дидактичний мультимедійний матеріал "КРАЇНА МРІЙ" для закладів загальної середньої освіти, 7 клас</v>
      </c>
      <c r="D110" s="47">
        <v>45627</v>
      </c>
      <c r="E110" s="43">
        <v>10163027</v>
      </c>
      <c r="F110" s="76"/>
      <c r="G110" s="76"/>
      <c r="H110" s="85" t="s">
        <v>29</v>
      </c>
      <c r="I110" s="101">
        <f>'[1]1016'!AV29</f>
        <v>1</v>
      </c>
      <c r="J110" s="101">
        <f>'[1]1016'!AW29</f>
        <v>55074</v>
      </c>
      <c r="K110" s="83">
        <f>J110*10%*1</f>
        <v>5507.4000000000005</v>
      </c>
      <c r="L110" s="101">
        <f t="shared" si="15"/>
        <v>49566.6</v>
      </c>
      <c r="M110" s="83">
        <v>10</v>
      </c>
      <c r="N110" s="32"/>
      <c r="O110" s="33"/>
    </row>
    <row r="111" spans="1:15" ht="64.5">
      <c r="A111" s="83">
        <v>94</v>
      </c>
      <c r="B111" s="81"/>
      <c r="C111" s="84" t="str">
        <f>'[1]1016'!B30</f>
        <v>Комплект навчального обладнання для лабораторних робіт, у складі: набір лабораторний для вивчення електрики і магнетизму Тип 2; блок живлення лабораторний, штатив лабораторний Тип 1.)</v>
      </c>
      <c r="D111" s="47">
        <v>45962</v>
      </c>
      <c r="E111" s="43">
        <v>10163028</v>
      </c>
      <c r="F111" s="76"/>
      <c r="G111" s="76"/>
      <c r="H111" s="85" t="s">
        <v>558</v>
      </c>
      <c r="I111" s="101">
        <f>'[1]1016'!AV30</f>
        <v>1</v>
      </c>
      <c r="J111" s="101">
        <f>'[1]1016'!AW30</f>
        <v>61500</v>
      </c>
      <c r="K111" s="83">
        <f>J111*10%*1</f>
        <v>6150</v>
      </c>
      <c r="L111" s="101">
        <f t="shared" si="15"/>
        <v>55350</v>
      </c>
      <c r="M111" s="83">
        <v>10</v>
      </c>
      <c r="N111" s="32"/>
      <c r="O111" s="33"/>
    </row>
    <row r="112" spans="1:15" ht="15.75">
      <c r="A112" s="83"/>
      <c r="B112" s="76">
        <v>1017</v>
      </c>
      <c r="C112" s="84"/>
      <c r="D112" s="83"/>
      <c r="E112" s="107"/>
      <c r="F112" s="83"/>
      <c r="G112" s="83"/>
      <c r="H112" s="83"/>
      <c r="I112" s="101"/>
      <c r="J112" s="101"/>
      <c r="K112" s="83"/>
      <c r="L112" s="108"/>
      <c r="M112" s="83"/>
      <c r="N112" s="10"/>
      <c r="O112" s="14"/>
    </row>
    <row r="113" spans="1:15" ht="39">
      <c r="A113" s="83"/>
      <c r="B113" s="76" t="s">
        <v>32</v>
      </c>
      <c r="C113" s="84"/>
      <c r="D113" s="83"/>
      <c r="E113" s="107"/>
      <c r="F113" s="83"/>
      <c r="G113" s="83"/>
      <c r="H113" s="83"/>
      <c r="I113" s="108">
        <f>SUM(I114:I123)</f>
        <v>51</v>
      </c>
      <c r="J113" s="108">
        <f t="shared" ref="J113:L113" si="18">SUM(J114:J123)</f>
        <v>1675</v>
      </c>
      <c r="K113" s="108">
        <f t="shared" si="18"/>
        <v>1675</v>
      </c>
      <c r="L113" s="108">
        <f t="shared" si="18"/>
        <v>0</v>
      </c>
      <c r="M113" s="83"/>
      <c r="N113" s="10"/>
      <c r="O113" s="14"/>
    </row>
    <row r="114" spans="1:15" ht="15.75">
      <c r="A114" s="83">
        <v>95</v>
      </c>
      <c r="B114" s="76"/>
      <c r="C114" s="52" t="s">
        <v>91</v>
      </c>
      <c r="D114" s="83"/>
      <c r="E114" s="107"/>
      <c r="F114" s="83"/>
      <c r="G114" s="83"/>
      <c r="H114" s="83" t="s">
        <v>29</v>
      </c>
      <c r="I114" s="101">
        <f>'[1]1017'!AT4</f>
        <v>18</v>
      </c>
      <c r="J114" s="101">
        <f>'[1]1017'!AU4</f>
        <v>645</v>
      </c>
      <c r="K114" s="101">
        <f>J114</f>
        <v>645</v>
      </c>
      <c r="L114" s="101">
        <f>J114-K114</f>
        <v>0</v>
      </c>
      <c r="M114" s="83">
        <v>10</v>
      </c>
      <c r="N114" s="35"/>
      <c r="O114" s="36"/>
    </row>
    <row r="115" spans="1:15" ht="15.75">
      <c r="A115" s="83">
        <v>96</v>
      </c>
      <c r="B115" s="76"/>
      <c r="C115" s="52" t="s">
        <v>92</v>
      </c>
      <c r="D115" s="83"/>
      <c r="E115" s="107"/>
      <c r="F115" s="83"/>
      <c r="G115" s="83"/>
      <c r="H115" s="83" t="s">
        <v>29</v>
      </c>
      <c r="I115" s="101">
        <f>'[1]1017'!AT5</f>
        <v>3</v>
      </c>
      <c r="J115" s="101">
        <f>'[1]1017'!AU5</f>
        <v>205</v>
      </c>
      <c r="K115" s="101">
        <f t="shared" ref="K115:K123" si="19">J115</f>
        <v>205</v>
      </c>
      <c r="L115" s="101">
        <f t="shared" ref="L115:L123" si="20">J115-K115</f>
        <v>0</v>
      </c>
      <c r="M115" s="83">
        <v>10</v>
      </c>
      <c r="N115" s="35"/>
      <c r="O115" s="36"/>
    </row>
    <row r="116" spans="1:15" ht="15.75">
      <c r="A116" s="83">
        <v>97</v>
      </c>
      <c r="B116" s="76"/>
      <c r="C116" s="52" t="s">
        <v>93</v>
      </c>
      <c r="D116" s="83"/>
      <c r="E116" s="107"/>
      <c r="F116" s="83"/>
      <c r="G116" s="83"/>
      <c r="H116" s="83" t="s">
        <v>29</v>
      </c>
      <c r="I116" s="101">
        <f>'[1]1017'!AT6</f>
        <v>12</v>
      </c>
      <c r="J116" s="101">
        <f>'[1]1017'!AU6</f>
        <v>259</v>
      </c>
      <c r="K116" s="101">
        <f t="shared" si="19"/>
        <v>259</v>
      </c>
      <c r="L116" s="101">
        <f t="shared" si="20"/>
        <v>0</v>
      </c>
      <c r="M116" s="83">
        <v>10</v>
      </c>
      <c r="N116" s="35"/>
      <c r="O116" s="36"/>
    </row>
    <row r="117" spans="1:15" ht="15.75">
      <c r="A117" s="83">
        <v>98</v>
      </c>
      <c r="B117" s="76"/>
      <c r="C117" s="53" t="s">
        <v>94</v>
      </c>
      <c r="D117" s="83"/>
      <c r="E117" s="107"/>
      <c r="F117" s="83"/>
      <c r="G117" s="83"/>
      <c r="H117" s="83" t="s">
        <v>29</v>
      </c>
      <c r="I117" s="101">
        <f>'[1]дубр 1017'!AU4</f>
        <v>1</v>
      </c>
      <c r="J117" s="101">
        <f>'[1]дубр 1017'!AV4</f>
        <v>22</v>
      </c>
      <c r="K117" s="101">
        <f t="shared" si="19"/>
        <v>22</v>
      </c>
      <c r="L117" s="101">
        <f t="shared" si="20"/>
        <v>0</v>
      </c>
      <c r="M117" s="83">
        <v>10</v>
      </c>
      <c r="N117" s="35"/>
      <c r="O117" s="36"/>
    </row>
    <row r="118" spans="1:15" ht="15.75">
      <c r="A118" s="83">
        <v>99</v>
      </c>
      <c r="B118" s="76"/>
      <c r="C118" s="54" t="s">
        <v>95</v>
      </c>
      <c r="D118" s="83"/>
      <c r="E118" s="107"/>
      <c r="F118" s="83"/>
      <c r="G118" s="83"/>
      <c r="H118" s="83" t="s">
        <v>29</v>
      </c>
      <c r="I118" s="101">
        <f>'[1]дубр 1017'!AU5</f>
        <v>3</v>
      </c>
      <c r="J118" s="101">
        <f>'[1]дубр 1017'!AV5</f>
        <v>60</v>
      </c>
      <c r="K118" s="101">
        <f t="shared" si="19"/>
        <v>60</v>
      </c>
      <c r="L118" s="101">
        <f t="shared" si="20"/>
        <v>0</v>
      </c>
      <c r="M118" s="83">
        <v>10</v>
      </c>
      <c r="N118" s="35"/>
      <c r="O118" s="36"/>
    </row>
    <row r="119" spans="1:15" ht="15.75">
      <c r="A119" s="83">
        <v>100</v>
      </c>
      <c r="B119" s="76"/>
      <c r="C119" s="54" t="s">
        <v>96</v>
      </c>
      <c r="D119" s="83"/>
      <c r="E119" s="107"/>
      <c r="F119" s="83"/>
      <c r="G119" s="83"/>
      <c r="H119" s="83" t="s">
        <v>29</v>
      </c>
      <c r="I119" s="101">
        <f>'[1]дубр 1017'!AU6</f>
        <v>2</v>
      </c>
      <c r="J119" s="101">
        <f>'[1]дубр 1017'!AV6</f>
        <v>40</v>
      </c>
      <c r="K119" s="101">
        <f t="shared" si="19"/>
        <v>40</v>
      </c>
      <c r="L119" s="101">
        <f t="shared" si="20"/>
        <v>0</v>
      </c>
      <c r="M119" s="83">
        <v>10</v>
      </c>
      <c r="N119" s="35"/>
      <c r="O119" s="36"/>
    </row>
    <row r="120" spans="1:15" ht="15.75">
      <c r="A120" s="83">
        <v>101</v>
      </c>
      <c r="B120" s="76"/>
      <c r="C120" s="55" t="s">
        <v>97</v>
      </c>
      <c r="D120" s="83"/>
      <c r="E120" s="107"/>
      <c r="F120" s="83"/>
      <c r="G120" s="83"/>
      <c r="H120" s="83" t="s">
        <v>29</v>
      </c>
      <c r="I120" s="101">
        <f>'[1]дубр 1017'!AU7</f>
        <v>4</v>
      </c>
      <c r="J120" s="101">
        <f>'[1]дубр 1017'!AV7</f>
        <v>44</v>
      </c>
      <c r="K120" s="101">
        <f t="shared" si="19"/>
        <v>44</v>
      </c>
      <c r="L120" s="101">
        <f t="shared" si="20"/>
        <v>0</v>
      </c>
      <c r="M120" s="83">
        <v>10</v>
      </c>
      <c r="N120" s="35"/>
      <c r="O120" s="36"/>
    </row>
    <row r="121" spans="1:15" ht="15.75">
      <c r="A121" s="83">
        <v>102</v>
      </c>
      <c r="B121" s="76"/>
      <c r="C121" s="56" t="s">
        <v>98</v>
      </c>
      <c r="D121" s="83"/>
      <c r="E121" s="107"/>
      <c r="F121" s="83"/>
      <c r="G121" s="83"/>
      <c r="H121" s="83" t="s">
        <v>29</v>
      </c>
      <c r="I121" s="101">
        <f>'[1]дубр 1017'!AU8</f>
        <v>3</v>
      </c>
      <c r="J121" s="101">
        <f>'[1]дубр 1017'!AV8</f>
        <v>150</v>
      </c>
      <c r="K121" s="101">
        <f t="shared" si="19"/>
        <v>150</v>
      </c>
      <c r="L121" s="101">
        <f t="shared" si="20"/>
        <v>0</v>
      </c>
      <c r="M121" s="83">
        <v>10</v>
      </c>
      <c r="N121" s="35"/>
      <c r="O121" s="36"/>
    </row>
    <row r="122" spans="1:15" ht="15.75">
      <c r="A122" s="83">
        <v>103</v>
      </c>
      <c r="B122" s="76"/>
      <c r="C122" s="57" t="s">
        <v>99</v>
      </c>
      <c r="D122" s="83"/>
      <c r="E122" s="107"/>
      <c r="F122" s="83"/>
      <c r="G122" s="83"/>
      <c r="H122" s="83" t="s">
        <v>29</v>
      </c>
      <c r="I122" s="101">
        <f>'[1]дубр 1017'!AU9</f>
        <v>3</v>
      </c>
      <c r="J122" s="101">
        <f>'[1]дубр 1017'!AV9</f>
        <v>210</v>
      </c>
      <c r="K122" s="101">
        <f t="shared" si="19"/>
        <v>210</v>
      </c>
      <c r="L122" s="101">
        <f t="shared" si="20"/>
        <v>0</v>
      </c>
      <c r="M122" s="83">
        <v>10</v>
      </c>
      <c r="N122" s="35"/>
      <c r="O122" s="36"/>
    </row>
    <row r="123" spans="1:15" ht="15.75">
      <c r="A123" s="83">
        <v>104</v>
      </c>
      <c r="B123" s="76"/>
      <c r="C123" s="53" t="s">
        <v>100</v>
      </c>
      <c r="D123" s="83"/>
      <c r="E123" s="107"/>
      <c r="F123" s="83"/>
      <c r="G123" s="83"/>
      <c r="H123" s="83" t="s">
        <v>29</v>
      </c>
      <c r="I123" s="101">
        <f>'[1]дубр 1017'!AU10</f>
        <v>2</v>
      </c>
      <c r="J123" s="101">
        <f>'[1]дубр 1017'!AV10</f>
        <v>40</v>
      </c>
      <c r="K123" s="101">
        <f t="shared" si="19"/>
        <v>40</v>
      </c>
      <c r="L123" s="101">
        <f t="shared" si="20"/>
        <v>0</v>
      </c>
      <c r="M123" s="83">
        <v>10</v>
      </c>
      <c r="N123" s="35"/>
      <c r="O123" s="36"/>
    </row>
    <row r="124" spans="1:15" ht="15.75">
      <c r="A124" s="83"/>
      <c r="B124" s="76">
        <v>1018</v>
      </c>
      <c r="C124" s="84"/>
      <c r="D124" s="83"/>
      <c r="E124" s="107"/>
      <c r="F124" s="83"/>
      <c r="G124" s="83"/>
      <c r="H124" s="83"/>
      <c r="I124" s="101"/>
      <c r="J124" s="101"/>
      <c r="K124" s="83"/>
      <c r="L124" s="101"/>
      <c r="M124" s="83"/>
      <c r="N124" s="16"/>
      <c r="O124" s="17"/>
    </row>
    <row r="125" spans="1:15" ht="26.25">
      <c r="A125" s="83"/>
      <c r="B125" s="76" t="s">
        <v>46</v>
      </c>
      <c r="C125" s="84"/>
      <c r="D125" s="83"/>
      <c r="E125" s="107"/>
      <c r="F125" s="83"/>
      <c r="G125" s="83"/>
      <c r="H125" s="83"/>
      <c r="I125" s="108">
        <f>SUM(I126:I127)</f>
        <v>0</v>
      </c>
      <c r="J125" s="108">
        <f>SUM(J126:J127)</f>
        <v>45900</v>
      </c>
      <c r="K125" s="108">
        <f t="shared" ref="K125:L125" si="21">SUM(K126:K127)</f>
        <v>45900</v>
      </c>
      <c r="L125" s="108">
        <f t="shared" si="21"/>
        <v>0</v>
      </c>
      <c r="M125" s="83"/>
      <c r="N125" s="16"/>
      <c r="O125" s="17"/>
    </row>
    <row r="126" spans="1:15" ht="26.25">
      <c r="A126" s="83">
        <v>105</v>
      </c>
      <c r="B126" s="76"/>
      <c r="C126" s="61" t="s">
        <v>101</v>
      </c>
      <c r="D126" s="83"/>
      <c r="E126" s="11"/>
      <c r="F126" s="83"/>
      <c r="G126" s="83"/>
      <c r="H126" s="83"/>
      <c r="I126" s="101">
        <f>'[1]1018 1'!AT4</f>
        <v>0</v>
      </c>
      <c r="J126" s="101">
        <f>'[1]1018 1'!AU4</f>
        <v>17542.5</v>
      </c>
      <c r="K126" s="101">
        <f>J126</f>
        <v>17542.5</v>
      </c>
      <c r="L126" s="108">
        <f>J126-K126</f>
        <v>0</v>
      </c>
      <c r="M126" s="83">
        <v>10</v>
      </c>
      <c r="N126" s="16"/>
      <c r="O126" s="17"/>
    </row>
    <row r="127" spans="1:15" ht="39">
      <c r="A127" s="83">
        <v>106</v>
      </c>
      <c r="B127" s="83"/>
      <c r="C127" s="61" t="s">
        <v>102</v>
      </c>
      <c r="D127" s="83"/>
      <c r="E127" s="11"/>
      <c r="F127" s="83"/>
      <c r="G127" s="83"/>
      <c r="H127" s="109"/>
      <c r="I127" s="101">
        <f>'[1]1018 1'!AT5</f>
        <v>0</v>
      </c>
      <c r="J127" s="101">
        <f>'[1]1018 1'!AU5</f>
        <v>28357.5</v>
      </c>
      <c r="K127" s="101">
        <f>J127</f>
        <v>28357.5</v>
      </c>
      <c r="L127" s="108">
        <f>J127-K127</f>
        <v>0</v>
      </c>
      <c r="M127" s="83">
        <v>10</v>
      </c>
      <c r="N127" s="16"/>
      <c r="O127" s="17"/>
    </row>
    <row r="128" spans="1:15" ht="15.75">
      <c r="A128" s="83"/>
      <c r="B128" s="129" t="s">
        <v>36</v>
      </c>
      <c r="C128" s="129"/>
      <c r="D128" s="129"/>
      <c r="E128" s="129"/>
      <c r="F128" s="129"/>
      <c r="G128" s="129"/>
      <c r="H128" s="129"/>
      <c r="I128" s="110">
        <f>I113+I83+I32+I9+I125+I80</f>
        <v>340</v>
      </c>
      <c r="J128" s="110">
        <f t="shared" ref="J128:L128" si="22">J113+J83+J32+J9+J125+J80</f>
        <v>10391789.704</v>
      </c>
      <c r="K128" s="110">
        <f t="shared" si="22"/>
        <v>2869445.6757999994</v>
      </c>
      <c r="L128" s="110">
        <f t="shared" si="22"/>
        <v>7522344.0281999996</v>
      </c>
      <c r="M128" s="76"/>
      <c r="N128" s="9"/>
      <c r="O128" s="13"/>
    </row>
    <row r="129" spans="1:15">
      <c r="A129" s="127"/>
      <c r="B129" s="76">
        <v>1112</v>
      </c>
      <c r="C129" s="128"/>
      <c r="D129" s="167"/>
      <c r="E129" s="167"/>
      <c r="F129" s="167"/>
      <c r="G129" s="167"/>
      <c r="H129" s="167"/>
      <c r="I129" s="131">
        <f>SUM(I131:I131)</f>
        <v>3497</v>
      </c>
      <c r="J129" s="131">
        <f>SUM(J131:J131)</f>
        <v>117956.14</v>
      </c>
      <c r="K129" s="131">
        <f>SUM(K131:K131)</f>
        <v>58978.07</v>
      </c>
      <c r="L129" s="131">
        <f>SUM(L131:L131)</f>
        <v>58978.07</v>
      </c>
      <c r="M129" s="127"/>
      <c r="N129" s="163"/>
      <c r="O129" s="159"/>
    </row>
    <row r="130" spans="1:15" ht="26.25">
      <c r="A130" s="127"/>
      <c r="B130" s="76" t="s">
        <v>17</v>
      </c>
      <c r="C130" s="128"/>
      <c r="D130" s="167"/>
      <c r="E130" s="167"/>
      <c r="F130" s="167"/>
      <c r="G130" s="167"/>
      <c r="H130" s="167"/>
      <c r="I130" s="131"/>
      <c r="J130" s="131"/>
      <c r="K130" s="131"/>
      <c r="L130" s="131"/>
      <c r="M130" s="127"/>
      <c r="N130" s="163"/>
      <c r="O130" s="159"/>
    </row>
    <row r="131" spans="1:15" ht="15.75">
      <c r="A131" s="83">
        <v>107</v>
      </c>
      <c r="B131" s="76"/>
      <c r="C131" s="84" t="str">
        <f>'[2]1112'!$B$4</f>
        <v>Підручники,література</v>
      </c>
      <c r="D131" s="111"/>
      <c r="E131" s="111"/>
      <c r="F131" s="111"/>
      <c r="G131" s="111"/>
      <c r="H131" s="111" t="s">
        <v>29</v>
      </c>
      <c r="I131" s="112">
        <f>'[1]1112'!BA4</f>
        <v>3497</v>
      </c>
      <c r="J131" s="112">
        <f>'[1]1112'!BB4</f>
        <v>117956.14</v>
      </c>
      <c r="K131" s="111">
        <f>J131/2</f>
        <v>58978.07</v>
      </c>
      <c r="L131" s="112">
        <f>J131-K131</f>
        <v>58978.07</v>
      </c>
      <c r="M131" s="83"/>
      <c r="N131" s="10"/>
      <c r="O131" s="14"/>
    </row>
    <row r="132" spans="1:15" s="28" customFormat="1" ht="15.75">
      <c r="A132" s="164"/>
      <c r="B132" s="113">
        <v>1113</v>
      </c>
      <c r="C132" s="165"/>
      <c r="D132" s="164"/>
      <c r="E132" s="164"/>
      <c r="F132" s="164"/>
      <c r="G132" s="164"/>
      <c r="H132" s="164"/>
      <c r="I132" s="166">
        <f>SUM(I134:I477)</f>
        <v>1641</v>
      </c>
      <c r="J132" s="166">
        <f t="shared" ref="J132:L132" si="23">SUM(J134:J477)</f>
        <v>612795.30000000005</v>
      </c>
      <c r="K132" s="166">
        <f t="shared" si="23"/>
        <v>306397.65000000002</v>
      </c>
      <c r="L132" s="166">
        <f t="shared" si="23"/>
        <v>306397.65000000002</v>
      </c>
      <c r="M132" s="164"/>
      <c r="N132" s="25"/>
      <c r="O132" s="27"/>
    </row>
    <row r="133" spans="1:15" s="28" customFormat="1" ht="51">
      <c r="A133" s="164"/>
      <c r="B133" s="104" t="s">
        <v>18</v>
      </c>
      <c r="C133" s="165"/>
      <c r="D133" s="164"/>
      <c r="E133" s="164"/>
      <c r="F133" s="164"/>
      <c r="G133" s="164"/>
      <c r="H133" s="164"/>
      <c r="I133" s="166"/>
      <c r="J133" s="166"/>
      <c r="K133" s="166"/>
      <c r="L133" s="166"/>
      <c r="M133" s="164"/>
      <c r="N133" s="25"/>
      <c r="O133" s="27"/>
    </row>
    <row r="134" spans="1:15" s="28" customFormat="1" ht="17.25" customHeight="1">
      <c r="A134" s="103">
        <v>108</v>
      </c>
      <c r="B134" s="114"/>
      <c r="C134" s="64" t="s">
        <v>103</v>
      </c>
      <c r="D134" s="103"/>
      <c r="E134" s="39">
        <v>1136001</v>
      </c>
      <c r="F134" s="103"/>
      <c r="G134" s="103"/>
      <c r="H134" s="103" t="s">
        <v>29</v>
      </c>
      <c r="I134" s="106">
        <f>'[1]1113'!BB4</f>
        <v>1</v>
      </c>
      <c r="J134" s="106">
        <f>'[1]1113'!BC4</f>
        <v>65</v>
      </c>
      <c r="K134" s="106">
        <f>J134/2</f>
        <v>32.5</v>
      </c>
      <c r="L134" s="106">
        <f>J134-K134</f>
        <v>32.5</v>
      </c>
      <c r="M134" s="103"/>
      <c r="N134" s="25"/>
      <c r="O134" s="27"/>
    </row>
    <row r="135" spans="1:15" s="28" customFormat="1" ht="17.25" customHeight="1">
      <c r="A135" s="103">
        <v>109</v>
      </c>
      <c r="B135" s="114"/>
      <c r="C135" s="64" t="s">
        <v>104</v>
      </c>
      <c r="D135" s="103"/>
      <c r="E135" s="39">
        <v>1134003</v>
      </c>
      <c r="F135" s="103"/>
      <c r="G135" s="103"/>
      <c r="H135" s="103" t="s">
        <v>29</v>
      </c>
      <c r="I135" s="106">
        <f>'[1]1113'!BB5</f>
        <v>2</v>
      </c>
      <c r="J135" s="106">
        <f>'[1]1113'!BC5</f>
        <v>328</v>
      </c>
      <c r="K135" s="106">
        <f t="shared" ref="K135:K198" si="24">J135/2</f>
        <v>164</v>
      </c>
      <c r="L135" s="106">
        <f t="shared" ref="L135:L198" si="25">J135-K135</f>
        <v>164</v>
      </c>
      <c r="M135" s="103"/>
      <c r="N135" s="25"/>
      <c r="O135" s="27"/>
    </row>
    <row r="136" spans="1:15" s="28" customFormat="1" ht="17.25" customHeight="1">
      <c r="A136" s="103">
        <v>110</v>
      </c>
      <c r="B136" s="114"/>
      <c r="C136" s="64" t="s">
        <v>105</v>
      </c>
      <c r="D136" s="103"/>
      <c r="E136" s="39">
        <v>1134005</v>
      </c>
      <c r="F136" s="103"/>
      <c r="G136" s="103"/>
      <c r="H136" s="103" t="s">
        <v>29</v>
      </c>
      <c r="I136" s="106">
        <f>'[1]1113'!BB6</f>
        <v>1</v>
      </c>
      <c r="J136" s="106">
        <f>'[1]1113'!BC6</f>
        <v>157</v>
      </c>
      <c r="K136" s="106">
        <f t="shared" si="24"/>
        <v>78.5</v>
      </c>
      <c r="L136" s="106">
        <f t="shared" si="25"/>
        <v>78.5</v>
      </c>
      <c r="M136" s="103"/>
      <c r="N136" s="25"/>
      <c r="O136" s="27"/>
    </row>
    <row r="137" spans="1:15" s="28" customFormat="1" ht="17.25" customHeight="1">
      <c r="A137" s="103">
        <v>111</v>
      </c>
      <c r="B137" s="114"/>
      <c r="C137" s="64" t="s">
        <v>106</v>
      </c>
      <c r="D137" s="103"/>
      <c r="E137" s="39">
        <v>1134006</v>
      </c>
      <c r="F137" s="103"/>
      <c r="G137" s="103"/>
      <c r="H137" s="103" t="s">
        <v>29</v>
      </c>
      <c r="I137" s="106">
        <f>'[1]1113'!BB7</f>
        <v>1</v>
      </c>
      <c r="J137" s="106">
        <f>'[1]1113'!BC7</f>
        <v>436</v>
      </c>
      <c r="K137" s="106">
        <f t="shared" si="24"/>
        <v>218</v>
      </c>
      <c r="L137" s="106">
        <f t="shared" si="25"/>
        <v>218</v>
      </c>
      <c r="M137" s="103"/>
      <c r="N137" s="25"/>
      <c r="O137" s="27"/>
    </row>
    <row r="138" spans="1:15" s="28" customFormat="1" ht="17.25" customHeight="1">
      <c r="A138" s="103">
        <v>112</v>
      </c>
      <c r="B138" s="114"/>
      <c r="C138" s="115" t="s">
        <v>107</v>
      </c>
      <c r="D138" s="103"/>
      <c r="E138" s="29">
        <v>1136010</v>
      </c>
      <c r="F138" s="103"/>
      <c r="G138" s="103"/>
      <c r="H138" s="103" t="s">
        <v>29</v>
      </c>
      <c r="I138" s="106">
        <f>'[1]1113'!BB8</f>
        <v>2</v>
      </c>
      <c r="J138" s="106">
        <f>'[1]1113'!BC8</f>
        <v>468</v>
      </c>
      <c r="K138" s="106">
        <f t="shared" si="24"/>
        <v>234</v>
      </c>
      <c r="L138" s="106">
        <f t="shared" si="25"/>
        <v>234</v>
      </c>
      <c r="M138" s="103"/>
      <c r="N138" s="25"/>
      <c r="O138" s="27"/>
    </row>
    <row r="139" spans="1:15" s="28" customFormat="1" ht="17.25" customHeight="1">
      <c r="A139" s="103">
        <v>113</v>
      </c>
      <c r="B139" s="114"/>
      <c r="C139" s="115" t="s">
        <v>108</v>
      </c>
      <c r="D139" s="103"/>
      <c r="E139" s="29">
        <v>1136011</v>
      </c>
      <c r="F139" s="103"/>
      <c r="G139" s="103"/>
      <c r="H139" s="103" t="s">
        <v>29</v>
      </c>
      <c r="I139" s="106">
        <f>'[1]1113'!BB9</f>
        <v>9</v>
      </c>
      <c r="J139" s="106">
        <f>'[1]1113'!BC9</f>
        <v>613.16999999999996</v>
      </c>
      <c r="K139" s="106">
        <f t="shared" si="24"/>
        <v>306.58499999999998</v>
      </c>
      <c r="L139" s="106">
        <f t="shared" si="25"/>
        <v>306.58499999999998</v>
      </c>
      <c r="M139" s="103"/>
      <c r="N139" s="25"/>
      <c r="O139" s="27"/>
    </row>
    <row r="140" spans="1:15" s="28" customFormat="1" ht="17.25" customHeight="1">
      <c r="A140" s="103">
        <v>114</v>
      </c>
      <c r="B140" s="114"/>
      <c r="C140" s="115" t="s">
        <v>109</v>
      </c>
      <c r="D140" s="103"/>
      <c r="E140" s="29">
        <v>1136013</v>
      </c>
      <c r="F140" s="103"/>
      <c r="G140" s="103"/>
      <c r="H140" s="103" t="s">
        <v>29</v>
      </c>
      <c r="I140" s="106">
        <f>'[1]1113'!BB10</f>
        <v>1</v>
      </c>
      <c r="J140" s="106">
        <f>'[1]1113'!BC10</f>
        <v>22</v>
      </c>
      <c r="K140" s="106">
        <f t="shared" si="24"/>
        <v>11</v>
      </c>
      <c r="L140" s="106">
        <f t="shared" si="25"/>
        <v>11</v>
      </c>
      <c r="M140" s="103"/>
      <c r="N140" s="25"/>
      <c r="O140" s="27"/>
    </row>
    <row r="141" spans="1:15" s="28" customFormat="1" ht="17.25" customHeight="1">
      <c r="A141" s="103">
        <v>115</v>
      </c>
      <c r="B141" s="114"/>
      <c r="C141" s="115" t="s">
        <v>110</v>
      </c>
      <c r="D141" s="103"/>
      <c r="E141" s="29">
        <v>1136014</v>
      </c>
      <c r="F141" s="103"/>
      <c r="G141" s="103"/>
      <c r="H141" s="103" t="s">
        <v>29</v>
      </c>
      <c r="I141" s="106">
        <f>'[1]1113'!BB11</f>
        <v>4</v>
      </c>
      <c r="J141" s="106">
        <f>'[1]1113'!BC11</f>
        <v>124</v>
      </c>
      <c r="K141" s="106">
        <f t="shared" si="24"/>
        <v>62</v>
      </c>
      <c r="L141" s="106">
        <f t="shared" si="25"/>
        <v>62</v>
      </c>
      <c r="M141" s="103"/>
      <c r="N141" s="25"/>
      <c r="O141" s="27"/>
    </row>
    <row r="142" spans="1:15" s="28" customFormat="1" ht="17.25" customHeight="1">
      <c r="A142" s="103">
        <v>116</v>
      </c>
      <c r="B142" s="114"/>
      <c r="C142" s="115" t="s">
        <v>111</v>
      </c>
      <c r="D142" s="103"/>
      <c r="E142" s="29">
        <v>1136015</v>
      </c>
      <c r="F142" s="103"/>
      <c r="G142" s="103"/>
      <c r="H142" s="103" t="s">
        <v>29</v>
      </c>
      <c r="I142" s="106">
        <f>'[1]1113'!BB12</f>
        <v>1</v>
      </c>
      <c r="J142" s="106">
        <f>'[1]1113'!BC12</f>
        <v>44</v>
      </c>
      <c r="K142" s="106">
        <f t="shared" si="24"/>
        <v>22</v>
      </c>
      <c r="L142" s="106">
        <f t="shared" si="25"/>
        <v>22</v>
      </c>
      <c r="M142" s="103"/>
      <c r="N142" s="25"/>
      <c r="O142" s="27"/>
    </row>
    <row r="143" spans="1:15" s="28" customFormat="1" ht="17.25" customHeight="1">
      <c r="A143" s="103">
        <v>117</v>
      </c>
      <c r="B143" s="114"/>
      <c r="C143" s="115" t="s">
        <v>112</v>
      </c>
      <c r="D143" s="103"/>
      <c r="E143" s="29">
        <v>1136016</v>
      </c>
      <c r="F143" s="103"/>
      <c r="G143" s="103"/>
      <c r="H143" s="103" t="s">
        <v>29</v>
      </c>
      <c r="I143" s="106">
        <f>'[1]1113'!BB13</f>
        <v>1</v>
      </c>
      <c r="J143" s="106">
        <f>'[1]1113'!BC13</f>
        <v>51</v>
      </c>
      <c r="K143" s="106">
        <f t="shared" si="24"/>
        <v>25.5</v>
      </c>
      <c r="L143" s="106">
        <f t="shared" si="25"/>
        <v>25.5</v>
      </c>
      <c r="M143" s="103"/>
      <c r="N143" s="25"/>
      <c r="O143" s="27"/>
    </row>
    <row r="144" spans="1:15" s="28" customFormat="1" ht="17.25" customHeight="1">
      <c r="A144" s="103">
        <v>118</v>
      </c>
      <c r="B144" s="114"/>
      <c r="C144" s="64" t="s">
        <v>113</v>
      </c>
      <c r="D144" s="103"/>
      <c r="E144" s="39">
        <v>1136018</v>
      </c>
      <c r="F144" s="103"/>
      <c r="G144" s="103"/>
      <c r="H144" s="103" t="s">
        <v>29</v>
      </c>
      <c r="I144" s="106">
        <f>'[1]1113'!BB14</f>
        <v>12</v>
      </c>
      <c r="J144" s="106">
        <f>'[1]1113'!BC14</f>
        <v>180</v>
      </c>
      <c r="K144" s="106">
        <f t="shared" si="24"/>
        <v>90</v>
      </c>
      <c r="L144" s="106">
        <f t="shared" si="25"/>
        <v>90</v>
      </c>
      <c r="M144" s="103"/>
      <c r="N144" s="25"/>
      <c r="O144" s="27"/>
    </row>
    <row r="145" spans="1:15" s="28" customFormat="1" ht="17.25" customHeight="1">
      <c r="A145" s="103">
        <v>119</v>
      </c>
      <c r="B145" s="114"/>
      <c r="C145" s="64" t="s">
        <v>114</v>
      </c>
      <c r="D145" s="103"/>
      <c r="E145" s="39">
        <v>1136022</v>
      </c>
      <c r="F145" s="103"/>
      <c r="G145" s="103"/>
      <c r="H145" s="103" t="s">
        <v>29</v>
      </c>
      <c r="I145" s="106">
        <f>'[1]1113'!BB15</f>
        <v>11</v>
      </c>
      <c r="J145" s="106">
        <f>'[1]1113'!BC15</f>
        <v>528</v>
      </c>
      <c r="K145" s="106">
        <f t="shared" si="24"/>
        <v>264</v>
      </c>
      <c r="L145" s="106">
        <f t="shared" si="25"/>
        <v>264</v>
      </c>
      <c r="M145" s="103"/>
      <c r="N145" s="25"/>
      <c r="O145" s="27"/>
    </row>
    <row r="146" spans="1:15" s="28" customFormat="1" ht="17.25" customHeight="1">
      <c r="A146" s="103">
        <v>120</v>
      </c>
      <c r="B146" s="114"/>
      <c r="C146" s="64" t="s">
        <v>115</v>
      </c>
      <c r="D146" s="103"/>
      <c r="E146" s="39">
        <v>1136023</v>
      </c>
      <c r="F146" s="103"/>
      <c r="G146" s="103"/>
      <c r="H146" s="103" t="s">
        <v>29</v>
      </c>
      <c r="I146" s="106">
        <f>'[1]1113'!BB16</f>
        <v>2</v>
      </c>
      <c r="J146" s="106">
        <f>'[1]1113'!BC16</f>
        <v>106</v>
      </c>
      <c r="K146" s="106">
        <f t="shared" si="24"/>
        <v>53</v>
      </c>
      <c r="L146" s="106">
        <f t="shared" si="25"/>
        <v>53</v>
      </c>
      <c r="M146" s="103"/>
      <c r="N146" s="25"/>
      <c r="O146" s="27"/>
    </row>
    <row r="147" spans="1:15" s="28" customFormat="1" ht="17.25" customHeight="1">
      <c r="A147" s="103">
        <v>121</v>
      </c>
      <c r="B147" s="114"/>
      <c r="C147" s="64" t="s">
        <v>116</v>
      </c>
      <c r="D147" s="103"/>
      <c r="E147" s="39">
        <v>1136024</v>
      </c>
      <c r="F147" s="103"/>
      <c r="G147" s="103"/>
      <c r="H147" s="103" t="s">
        <v>29</v>
      </c>
      <c r="I147" s="106">
        <f>'[1]1113'!BB17</f>
        <v>1</v>
      </c>
      <c r="J147" s="106">
        <f>'[1]1113'!BC17</f>
        <v>22</v>
      </c>
      <c r="K147" s="106">
        <f t="shared" si="24"/>
        <v>11</v>
      </c>
      <c r="L147" s="106">
        <f t="shared" si="25"/>
        <v>11</v>
      </c>
      <c r="M147" s="103"/>
      <c r="N147" s="25"/>
      <c r="O147" s="27"/>
    </row>
    <row r="148" spans="1:15" s="28" customFormat="1" ht="17.25" customHeight="1">
      <c r="A148" s="103">
        <v>122</v>
      </c>
      <c r="B148" s="114"/>
      <c r="C148" s="64" t="s">
        <v>117</v>
      </c>
      <c r="D148" s="103"/>
      <c r="E148" s="39">
        <v>1136025</v>
      </c>
      <c r="F148" s="103"/>
      <c r="G148" s="103"/>
      <c r="H148" s="103" t="s">
        <v>29</v>
      </c>
      <c r="I148" s="106">
        <f>'[1]1113'!BB18</f>
        <v>38</v>
      </c>
      <c r="J148" s="106">
        <f>'[1]1113'!BC18</f>
        <v>874</v>
      </c>
      <c r="K148" s="106">
        <f t="shared" si="24"/>
        <v>437</v>
      </c>
      <c r="L148" s="106">
        <f t="shared" si="25"/>
        <v>437</v>
      </c>
      <c r="M148" s="103"/>
      <c r="N148" s="25"/>
      <c r="O148" s="27"/>
    </row>
    <row r="149" spans="1:15" s="28" customFormat="1" ht="17.25" customHeight="1">
      <c r="A149" s="103">
        <v>123</v>
      </c>
      <c r="B149" s="114"/>
      <c r="C149" s="64" t="s">
        <v>118</v>
      </c>
      <c r="D149" s="103"/>
      <c r="E149" s="39">
        <v>1136026</v>
      </c>
      <c r="F149" s="103"/>
      <c r="G149" s="103"/>
      <c r="H149" s="103" t="s">
        <v>29</v>
      </c>
      <c r="I149" s="106">
        <f>'[1]1113'!BB19</f>
        <v>66</v>
      </c>
      <c r="J149" s="106">
        <f>'[1]1113'!BC19</f>
        <v>1435.25</v>
      </c>
      <c r="K149" s="106">
        <f t="shared" si="24"/>
        <v>717.625</v>
      </c>
      <c r="L149" s="106">
        <f t="shared" si="25"/>
        <v>717.625</v>
      </c>
      <c r="M149" s="103"/>
      <c r="N149" s="25"/>
      <c r="O149" s="27"/>
    </row>
    <row r="150" spans="1:15" s="28" customFormat="1" ht="17.25" customHeight="1">
      <c r="A150" s="103">
        <v>124</v>
      </c>
      <c r="B150" s="114"/>
      <c r="C150" s="64" t="s">
        <v>119</v>
      </c>
      <c r="D150" s="103"/>
      <c r="E150" s="39">
        <v>1136027</v>
      </c>
      <c r="F150" s="103"/>
      <c r="G150" s="103"/>
      <c r="H150" s="103" t="s">
        <v>29</v>
      </c>
      <c r="I150" s="106">
        <f>'[1]1113'!BB20</f>
        <v>28</v>
      </c>
      <c r="J150" s="106">
        <f>'[1]1113'!BC20</f>
        <v>840</v>
      </c>
      <c r="K150" s="106">
        <f t="shared" si="24"/>
        <v>420</v>
      </c>
      <c r="L150" s="106">
        <f t="shared" si="25"/>
        <v>420</v>
      </c>
      <c r="M150" s="103"/>
      <c r="N150" s="25"/>
      <c r="O150" s="27"/>
    </row>
    <row r="151" spans="1:15" s="28" customFormat="1" ht="17.25" customHeight="1">
      <c r="A151" s="103">
        <v>125</v>
      </c>
      <c r="B151" s="114"/>
      <c r="C151" s="64" t="s">
        <v>120</v>
      </c>
      <c r="D151" s="103"/>
      <c r="E151" s="39">
        <v>1136028</v>
      </c>
      <c r="F151" s="103"/>
      <c r="G151" s="103"/>
      <c r="H151" s="103" t="s">
        <v>29</v>
      </c>
      <c r="I151" s="106">
        <f>'[1]1113'!BB21</f>
        <v>32</v>
      </c>
      <c r="J151" s="106">
        <f>'[1]1113'!BC21</f>
        <v>160</v>
      </c>
      <c r="K151" s="106">
        <f t="shared" si="24"/>
        <v>80</v>
      </c>
      <c r="L151" s="106">
        <f t="shared" si="25"/>
        <v>80</v>
      </c>
      <c r="M151" s="103"/>
      <c r="N151" s="25"/>
      <c r="O151" s="27"/>
    </row>
    <row r="152" spans="1:15" s="28" customFormat="1" ht="17.25" customHeight="1">
      <c r="A152" s="103">
        <v>126</v>
      </c>
      <c r="B152" s="114"/>
      <c r="C152" s="64" t="s">
        <v>121</v>
      </c>
      <c r="D152" s="103"/>
      <c r="E152" s="39">
        <v>1136030</v>
      </c>
      <c r="F152" s="103"/>
      <c r="G152" s="103"/>
      <c r="H152" s="103" t="s">
        <v>29</v>
      </c>
      <c r="I152" s="106">
        <f>'[1]1113'!BB22</f>
        <v>109</v>
      </c>
      <c r="J152" s="106">
        <f>'[1]1113'!BC22</f>
        <v>1059.1400000000001</v>
      </c>
      <c r="K152" s="106">
        <f t="shared" si="24"/>
        <v>529.57000000000005</v>
      </c>
      <c r="L152" s="106">
        <f t="shared" si="25"/>
        <v>529.57000000000005</v>
      </c>
      <c r="M152" s="103"/>
      <c r="N152" s="25"/>
      <c r="O152" s="27"/>
    </row>
    <row r="153" spans="1:15" s="28" customFormat="1" ht="17.25" customHeight="1">
      <c r="A153" s="103">
        <v>127</v>
      </c>
      <c r="B153" s="114"/>
      <c r="C153" s="64" t="s">
        <v>122</v>
      </c>
      <c r="D153" s="103"/>
      <c r="E153" s="39">
        <v>1136031</v>
      </c>
      <c r="F153" s="103"/>
      <c r="G153" s="103"/>
      <c r="H153" s="103" t="s">
        <v>29</v>
      </c>
      <c r="I153" s="106">
        <f>'[1]1113'!BB23</f>
        <v>17</v>
      </c>
      <c r="J153" s="106">
        <f>'[1]1113'!BC23</f>
        <v>1003</v>
      </c>
      <c r="K153" s="106">
        <f t="shared" si="24"/>
        <v>501.5</v>
      </c>
      <c r="L153" s="106">
        <f t="shared" si="25"/>
        <v>501.5</v>
      </c>
      <c r="M153" s="103"/>
      <c r="N153" s="25"/>
      <c r="O153" s="27"/>
    </row>
    <row r="154" spans="1:15" s="28" customFormat="1" ht="17.25" customHeight="1">
      <c r="A154" s="103">
        <v>128</v>
      </c>
      <c r="B154" s="114"/>
      <c r="C154" s="64" t="s">
        <v>123</v>
      </c>
      <c r="D154" s="103"/>
      <c r="E154" s="39">
        <v>1136032</v>
      </c>
      <c r="F154" s="103"/>
      <c r="G154" s="103"/>
      <c r="H154" s="103" t="s">
        <v>29</v>
      </c>
      <c r="I154" s="106">
        <f>'[1]1113'!BB24</f>
        <v>3</v>
      </c>
      <c r="J154" s="106">
        <f>'[1]1113'!BC24</f>
        <v>90</v>
      </c>
      <c r="K154" s="106">
        <f t="shared" si="24"/>
        <v>45</v>
      </c>
      <c r="L154" s="106">
        <f t="shared" si="25"/>
        <v>45</v>
      </c>
      <c r="M154" s="103"/>
      <c r="N154" s="25"/>
      <c r="O154" s="27"/>
    </row>
    <row r="155" spans="1:15" s="28" customFormat="1" ht="17.25" customHeight="1">
      <c r="A155" s="103">
        <v>129</v>
      </c>
      <c r="B155" s="114"/>
      <c r="C155" s="64" t="s">
        <v>124</v>
      </c>
      <c r="D155" s="103"/>
      <c r="E155" s="39">
        <v>1136033</v>
      </c>
      <c r="F155" s="103"/>
      <c r="G155" s="103"/>
      <c r="H155" s="103" t="s">
        <v>29</v>
      </c>
      <c r="I155" s="106">
        <f>'[1]1113'!BB25</f>
        <v>1</v>
      </c>
      <c r="J155" s="106">
        <f>'[1]1113'!BC25</f>
        <v>40</v>
      </c>
      <c r="K155" s="106">
        <f t="shared" si="24"/>
        <v>20</v>
      </c>
      <c r="L155" s="106">
        <f t="shared" si="25"/>
        <v>20</v>
      </c>
      <c r="M155" s="103"/>
      <c r="N155" s="25"/>
      <c r="O155" s="27"/>
    </row>
    <row r="156" spans="1:15" s="28" customFormat="1" ht="17.25" customHeight="1">
      <c r="A156" s="103">
        <v>130</v>
      </c>
      <c r="B156" s="114"/>
      <c r="C156" s="64" t="s">
        <v>125</v>
      </c>
      <c r="D156" s="103"/>
      <c r="E156" s="39">
        <v>1136034</v>
      </c>
      <c r="F156" s="103"/>
      <c r="G156" s="103"/>
      <c r="H156" s="103" t="s">
        <v>29</v>
      </c>
      <c r="I156" s="106">
        <f>'[1]1113'!BB26</f>
        <v>4</v>
      </c>
      <c r="J156" s="106">
        <f>'[1]1113'!BC26</f>
        <v>172</v>
      </c>
      <c r="K156" s="106">
        <f t="shared" si="24"/>
        <v>86</v>
      </c>
      <c r="L156" s="106">
        <f t="shared" si="25"/>
        <v>86</v>
      </c>
      <c r="M156" s="103"/>
      <c r="N156" s="25"/>
      <c r="O156" s="27"/>
    </row>
    <row r="157" spans="1:15" s="28" customFormat="1" ht="17.25" customHeight="1">
      <c r="A157" s="103">
        <v>131</v>
      </c>
      <c r="B157" s="114"/>
      <c r="C157" s="64" t="s">
        <v>126</v>
      </c>
      <c r="D157" s="103"/>
      <c r="E157" s="39">
        <v>1136035</v>
      </c>
      <c r="F157" s="103"/>
      <c r="G157" s="103"/>
      <c r="H157" s="103" t="s">
        <v>29</v>
      </c>
      <c r="I157" s="106">
        <f>'[1]1113'!BB27</f>
        <v>1</v>
      </c>
      <c r="J157" s="106">
        <f>'[1]1113'!BC27</f>
        <v>41</v>
      </c>
      <c r="K157" s="106">
        <f t="shared" si="24"/>
        <v>20.5</v>
      </c>
      <c r="L157" s="106">
        <f t="shared" si="25"/>
        <v>20.5</v>
      </c>
      <c r="M157" s="103"/>
      <c r="N157" s="25"/>
      <c r="O157" s="27"/>
    </row>
    <row r="158" spans="1:15" s="28" customFormat="1" ht="17.25" customHeight="1">
      <c r="A158" s="103">
        <v>132</v>
      </c>
      <c r="B158" s="114"/>
      <c r="C158" s="64" t="s">
        <v>127</v>
      </c>
      <c r="D158" s="103"/>
      <c r="E158" s="39">
        <v>1136037</v>
      </c>
      <c r="F158" s="103"/>
      <c r="G158" s="103"/>
      <c r="H158" s="103" t="s">
        <v>29</v>
      </c>
      <c r="I158" s="106">
        <f>'[1]1113'!BB28</f>
        <v>2</v>
      </c>
      <c r="J158" s="106">
        <f>'[1]1113'!BC28</f>
        <v>58</v>
      </c>
      <c r="K158" s="106">
        <f t="shared" si="24"/>
        <v>29</v>
      </c>
      <c r="L158" s="106">
        <f t="shared" si="25"/>
        <v>29</v>
      </c>
      <c r="M158" s="103"/>
      <c r="N158" s="25"/>
      <c r="O158" s="27"/>
    </row>
    <row r="159" spans="1:15" s="28" customFormat="1" ht="17.25" customHeight="1">
      <c r="A159" s="103">
        <v>133</v>
      </c>
      <c r="B159" s="114"/>
      <c r="C159" s="64" t="s">
        <v>128</v>
      </c>
      <c r="D159" s="103"/>
      <c r="E159" s="39">
        <v>1134043</v>
      </c>
      <c r="F159" s="103"/>
      <c r="G159" s="103"/>
      <c r="H159" s="103" t="s">
        <v>29</v>
      </c>
      <c r="I159" s="106">
        <f>'[1]1113'!BB29</f>
        <v>4</v>
      </c>
      <c r="J159" s="106">
        <f>'[1]1113'!BC29</f>
        <v>180</v>
      </c>
      <c r="K159" s="106">
        <f t="shared" si="24"/>
        <v>90</v>
      </c>
      <c r="L159" s="106">
        <f t="shared" si="25"/>
        <v>90</v>
      </c>
      <c r="M159" s="103"/>
      <c r="N159" s="25"/>
      <c r="O159" s="27"/>
    </row>
    <row r="160" spans="1:15" s="28" customFormat="1" ht="17.25" customHeight="1">
      <c r="A160" s="103">
        <v>134</v>
      </c>
      <c r="B160" s="114"/>
      <c r="C160" s="64" t="s">
        <v>129</v>
      </c>
      <c r="D160" s="103"/>
      <c r="E160" s="39">
        <v>1134045</v>
      </c>
      <c r="F160" s="103"/>
      <c r="G160" s="103"/>
      <c r="H160" s="103" t="s">
        <v>29</v>
      </c>
      <c r="I160" s="106">
        <f>'[1]1113'!BB30</f>
        <v>1</v>
      </c>
      <c r="J160" s="106">
        <f>'[1]1113'!BC30</f>
        <v>27</v>
      </c>
      <c r="K160" s="106">
        <f t="shared" si="24"/>
        <v>13.5</v>
      </c>
      <c r="L160" s="106">
        <f t="shared" si="25"/>
        <v>13.5</v>
      </c>
      <c r="M160" s="103"/>
      <c r="N160" s="25"/>
      <c r="O160" s="27"/>
    </row>
    <row r="161" spans="1:15" s="28" customFormat="1" ht="17.25" customHeight="1">
      <c r="A161" s="103">
        <v>135</v>
      </c>
      <c r="B161" s="114"/>
      <c r="C161" s="64" t="s">
        <v>130</v>
      </c>
      <c r="D161" s="103"/>
      <c r="E161" s="39">
        <v>1134046</v>
      </c>
      <c r="F161" s="103"/>
      <c r="G161" s="103"/>
      <c r="H161" s="103" t="s">
        <v>29</v>
      </c>
      <c r="I161" s="106">
        <f>'[1]1113'!BB31</f>
        <v>2</v>
      </c>
      <c r="J161" s="106">
        <f>'[1]1113'!BC31</f>
        <v>100</v>
      </c>
      <c r="K161" s="106">
        <f t="shared" si="24"/>
        <v>50</v>
      </c>
      <c r="L161" s="106">
        <f t="shared" si="25"/>
        <v>50</v>
      </c>
      <c r="M161" s="103"/>
      <c r="N161" s="25"/>
      <c r="O161" s="27"/>
    </row>
    <row r="162" spans="1:15" s="28" customFormat="1" ht="17.25" customHeight="1">
      <c r="A162" s="103">
        <v>136</v>
      </c>
      <c r="B162" s="114"/>
      <c r="C162" s="64" t="s">
        <v>131</v>
      </c>
      <c r="D162" s="103"/>
      <c r="E162" s="39">
        <v>1134047</v>
      </c>
      <c r="F162" s="103"/>
      <c r="G162" s="103"/>
      <c r="H162" s="103" t="s">
        <v>29</v>
      </c>
      <c r="I162" s="106">
        <f>'[1]1113'!BB32</f>
        <v>1</v>
      </c>
      <c r="J162" s="106">
        <f>'[1]1113'!BC32</f>
        <v>35</v>
      </c>
      <c r="K162" s="106">
        <f t="shared" si="24"/>
        <v>17.5</v>
      </c>
      <c r="L162" s="106">
        <f t="shared" si="25"/>
        <v>17.5</v>
      </c>
      <c r="M162" s="103"/>
      <c r="N162" s="25"/>
      <c r="O162" s="27"/>
    </row>
    <row r="163" spans="1:15" s="28" customFormat="1" ht="17.25" customHeight="1">
      <c r="A163" s="103">
        <v>137</v>
      </c>
      <c r="B163" s="114"/>
      <c r="C163" s="64" t="s">
        <v>132</v>
      </c>
      <c r="D163" s="103"/>
      <c r="E163" s="39">
        <v>1134043</v>
      </c>
      <c r="F163" s="103"/>
      <c r="G163" s="103"/>
      <c r="H163" s="103" t="s">
        <v>29</v>
      </c>
      <c r="I163" s="106">
        <f>'[1]1113'!BB33</f>
        <v>1</v>
      </c>
      <c r="J163" s="106">
        <f>'[1]1113'!BC33</f>
        <v>27</v>
      </c>
      <c r="K163" s="106">
        <f t="shared" si="24"/>
        <v>13.5</v>
      </c>
      <c r="L163" s="106">
        <f t="shared" si="25"/>
        <v>13.5</v>
      </c>
      <c r="M163" s="103"/>
      <c r="N163" s="25"/>
      <c r="O163" s="27"/>
    </row>
    <row r="164" spans="1:15" s="28" customFormat="1" ht="17.25" customHeight="1">
      <c r="A164" s="103">
        <v>138</v>
      </c>
      <c r="B164" s="114"/>
      <c r="C164" s="64" t="s">
        <v>133</v>
      </c>
      <c r="D164" s="103"/>
      <c r="E164" s="39">
        <v>1134049</v>
      </c>
      <c r="F164" s="103"/>
      <c r="G164" s="103"/>
      <c r="H164" s="103" t="s">
        <v>29</v>
      </c>
      <c r="I164" s="106">
        <f>'[1]1113'!BB34</f>
        <v>1</v>
      </c>
      <c r="J164" s="106">
        <f>'[1]1113'!BC34</f>
        <v>28</v>
      </c>
      <c r="K164" s="106">
        <f t="shared" si="24"/>
        <v>14</v>
      </c>
      <c r="L164" s="106">
        <f t="shared" si="25"/>
        <v>14</v>
      </c>
      <c r="M164" s="103"/>
      <c r="N164" s="25"/>
      <c r="O164" s="27"/>
    </row>
    <row r="165" spans="1:15" s="28" customFormat="1" ht="17.25" customHeight="1">
      <c r="A165" s="103">
        <v>139</v>
      </c>
      <c r="B165" s="114"/>
      <c r="C165" s="64" t="s">
        <v>104</v>
      </c>
      <c r="D165" s="103"/>
      <c r="E165" s="39">
        <v>1134050</v>
      </c>
      <c r="F165" s="103"/>
      <c r="G165" s="103"/>
      <c r="H165" s="103" t="s">
        <v>29</v>
      </c>
      <c r="I165" s="106">
        <f>'[1]1113'!BB35</f>
        <v>1</v>
      </c>
      <c r="J165" s="106">
        <f>'[1]1113'!BC35</f>
        <v>79</v>
      </c>
      <c r="K165" s="106">
        <f t="shared" si="24"/>
        <v>39.5</v>
      </c>
      <c r="L165" s="106">
        <f t="shared" si="25"/>
        <v>39.5</v>
      </c>
      <c r="M165" s="103"/>
      <c r="N165" s="25"/>
      <c r="O165" s="27"/>
    </row>
    <row r="166" spans="1:15" s="28" customFormat="1" ht="17.25" customHeight="1">
      <c r="A166" s="103">
        <v>140</v>
      </c>
      <c r="B166" s="114"/>
      <c r="C166" s="64" t="s">
        <v>134</v>
      </c>
      <c r="D166" s="103"/>
      <c r="E166" s="39">
        <v>1134052</v>
      </c>
      <c r="F166" s="103"/>
      <c r="G166" s="103"/>
      <c r="H166" s="103" t="s">
        <v>29</v>
      </c>
      <c r="I166" s="106">
        <f>'[1]1113'!BB36</f>
        <v>9</v>
      </c>
      <c r="J166" s="106">
        <f>'[1]1113'!BC36</f>
        <v>135</v>
      </c>
      <c r="K166" s="106">
        <f t="shared" si="24"/>
        <v>67.5</v>
      </c>
      <c r="L166" s="106">
        <f t="shared" si="25"/>
        <v>67.5</v>
      </c>
      <c r="M166" s="103"/>
      <c r="N166" s="25"/>
      <c r="O166" s="27"/>
    </row>
    <row r="167" spans="1:15" s="28" customFormat="1" ht="17.25" customHeight="1">
      <c r="A167" s="103">
        <v>141</v>
      </c>
      <c r="B167" s="114"/>
      <c r="C167" s="64" t="s">
        <v>135</v>
      </c>
      <c r="D167" s="103"/>
      <c r="E167" s="39">
        <v>1136054</v>
      </c>
      <c r="F167" s="103"/>
      <c r="G167" s="103"/>
      <c r="H167" s="103" t="s">
        <v>29</v>
      </c>
      <c r="I167" s="106">
        <f>'[1]1113'!BB37</f>
        <v>3</v>
      </c>
      <c r="J167" s="106">
        <f>'[1]1113'!BC37</f>
        <v>240</v>
      </c>
      <c r="K167" s="106">
        <f t="shared" si="24"/>
        <v>120</v>
      </c>
      <c r="L167" s="106">
        <f t="shared" si="25"/>
        <v>120</v>
      </c>
      <c r="M167" s="103"/>
      <c r="N167" s="25"/>
      <c r="O167" s="27"/>
    </row>
    <row r="168" spans="1:15" s="28" customFormat="1" ht="17.25" customHeight="1">
      <c r="A168" s="103">
        <v>142</v>
      </c>
      <c r="B168" s="114"/>
      <c r="C168" s="64" t="s">
        <v>136</v>
      </c>
      <c r="D168" s="103"/>
      <c r="E168" s="39">
        <v>1136055</v>
      </c>
      <c r="F168" s="103"/>
      <c r="G168" s="103"/>
      <c r="H168" s="103" t="s">
        <v>29</v>
      </c>
      <c r="I168" s="106">
        <f>'[1]1113'!BB38</f>
        <v>3</v>
      </c>
      <c r="J168" s="106">
        <f>'[1]1113'!BC38</f>
        <v>90</v>
      </c>
      <c r="K168" s="106">
        <f t="shared" si="24"/>
        <v>45</v>
      </c>
      <c r="L168" s="106">
        <f t="shared" si="25"/>
        <v>45</v>
      </c>
      <c r="M168" s="103"/>
      <c r="N168" s="25"/>
      <c r="O168" s="27"/>
    </row>
    <row r="169" spans="1:15" s="28" customFormat="1" ht="17.25" customHeight="1">
      <c r="A169" s="103">
        <v>143</v>
      </c>
      <c r="B169" s="114"/>
      <c r="C169" s="64" t="s">
        <v>137</v>
      </c>
      <c r="D169" s="103"/>
      <c r="E169" s="39">
        <v>1136056</v>
      </c>
      <c r="F169" s="103"/>
      <c r="G169" s="103"/>
      <c r="H169" s="103" t="s">
        <v>29</v>
      </c>
      <c r="I169" s="106">
        <f>'[1]1113'!BB39</f>
        <v>1</v>
      </c>
      <c r="J169" s="106">
        <f>'[1]1113'!BC39</f>
        <v>20</v>
      </c>
      <c r="K169" s="106">
        <f t="shared" si="24"/>
        <v>10</v>
      </c>
      <c r="L169" s="106">
        <f t="shared" si="25"/>
        <v>10</v>
      </c>
      <c r="M169" s="103"/>
      <c r="N169" s="25"/>
      <c r="O169" s="27"/>
    </row>
    <row r="170" spans="1:15" s="28" customFormat="1" ht="17.25" customHeight="1">
      <c r="A170" s="103">
        <v>144</v>
      </c>
      <c r="B170" s="114"/>
      <c r="C170" s="64" t="s">
        <v>138</v>
      </c>
      <c r="D170" s="103"/>
      <c r="E170" s="39">
        <v>1136058</v>
      </c>
      <c r="F170" s="103"/>
      <c r="G170" s="103"/>
      <c r="H170" s="103" t="s">
        <v>29</v>
      </c>
      <c r="I170" s="106">
        <f>'[1]1113'!BB40</f>
        <v>3</v>
      </c>
      <c r="J170" s="106">
        <f>'[1]1113'!BC40</f>
        <v>39</v>
      </c>
      <c r="K170" s="106">
        <f t="shared" si="24"/>
        <v>19.5</v>
      </c>
      <c r="L170" s="106">
        <f t="shared" si="25"/>
        <v>19.5</v>
      </c>
      <c r="M170" s="103"/>
      <c r="N170" s="25"/>
      <c r="O170" s="27"/>
    </row>
    <row r="171" spans="1:15" s="28" customFormat="1" ht="17.25" customHeight="1">
      <c r="A171" s="103">
        <v>145</v>
      </c>
      <c r="B171" s="114"/>
      <c r="C171" s="64" t="s">
        <v>138</v>
      </c>
      <c r="D171" s="103"/>
      <c r="E171" s="39">
        <v>1136059</v>
      </c>
      <c r="F171" s="103"/>
      <c r="G171" s="103"/>
      <c r="H171" s="103" t="s">
        <v>29</v>
      </c>
      <c r="I171" s="106">
        <f>'[1]1113'!BB41</f>
        <v>1</v>
      </c>
      <c r="J171" s="106">
        <f>'[1]1113'!BC41</f>
        <v>15</v>
      </c>
      <c r="K171" s="106">
        <f t="shared" si="24"/>
        <v>7.5</v>
      </c>
      <c r="L171" s="106">
        <f t="shared" si="25"/>
        <v>7.5</v>
      </c>
      <c r="M171" s="103"/>
      <c r="N171" s="25"/>
      <c r="O171" s="27"/>
    </row>
    <row r="172" spans="1:15" s="28" customFormat="1" ht="17.25" customHeight="1">
      <c r="A172" s="103">
        <v>146</v>
      </c>
      <c r="B172" s="114"/>
      <c r="C172" s="64" t="s">
        <v>139</v>
      </c>
      <c r="D172" s="103"/>
      <c r="E172" s="39">
        <v>1136060</v>
      </c>
      <c r="F172" s="103"/>
      <c r="G172" s="103"/>
      <c r="H172" s="103" t="s">
        <v>29</v>
      </c>
      <c r="I172" s="106">
        <f>'[1]1113'!BB42</f>
        <v>5</v>
      </c>
      <c r="J172" s="106">
        <f>'[1]1113'!BC42</f>
        <v>200</v>
      </c>
      <c r="K172" s="106">
        <f t="shared" si="24"/>
        <v>100</v>
      </c>
      <c r="L172" s="106">
        <f t="shared" si="25"/>
        <v>100</v>
      </c>
      <c r="M172" s="103"/>
      <c r="N172" s="25"/>
      <c r="O172" s="27"/>
    </row>
    <row r="173" spans="1:15" s="28" customFormat="1" ht="17.25" customHeight="1">
      <c r="A173" s="103">
        <v>147</v>
      </c>
      <c r="B173" s="114"/>
      <c r="C173" s="64" t="s">
        <v>138</v>
      </c>
      <c r="D173" s="103"/>
      <c r="E173" s="39">
        <v>1136062</v>
      </c>
      <c r="F173" s="103"/>
      <c r="G173" s="103"/>
      <c r="H173" s="103" t="s">
        <v>29</v>
      </c>
      <c r="I173" s="106">
        <f>'[1]1113'!BB43</f>
        <v>2</v>
      </c>
      <c r="J173" s="106">
        <f>'[1]1113'!BC43</f>
        <v>24</v>
      </c>
      <c r="K173" s="106">
        <f t="shared" si="24"/>
        <v>12</v>
      </c>
      <c r="L173" s="106">
        <f t="shared" si="25"/>
        <v>12</v>
      </c>
      <c r="M173" s="103"/>
      <c r="N173" s="25"/>
      <c r="O173" s="27"/>
    </row>
    <row r="174" spans="1:15" s="28" customFormat="1" ht="17.25" customHeight="1">
      <c r="A174" s="103">
        <v>148</v>
      </c>
      <c r="B174" s="114"/>
      <c r="C174" s="64" t="s">
        <v>140</v>
      </c>
      <c r="D174" s="103"/>
      <c r="E174" s="39">
        <v>1136063</v>
      </c>
      <c r="F174" s="103"/>
      <c r="G174" s="103"/>
      <c r="H174" s="103" t="s">
        <v>29</v>
      </c>
      <c r="I174" s="106">
        <f>'[1]1113'!BB44</f>
        <v>1</v>
      </c>
      <c r="J174" s="106">
        <f>'[1]1113'!BC44</f>
        <v>15</v>
      </c>
      <c r="K174" s="106">
        <f t="shared" si="24"/>
        <v>7.5</v>
      </c>
      <c r="L174" s="106">
        <f t="shared" si="25"/>
        <v>7.5</v>
      </c>
      <c r="M174" s="103"/>
      <c r="N174" s="25"/>
      <c r="O174" s="27"/>
    </row>
    <row r="175" spans="1:15" s="28" customFormat="1" ht="17.25" customHeight="1">
      <c r="A175" s="103">
        <v>149</v>
      </c>
      <c r="B175" s="114"/>
      <c r="C175" s="64" t="s">
        <v>108</v>
      </c>
      <c r="D175" s="103"/>
      <c r="E175" s="39">
        <v>1136065</v>
      </c>
      <c r="F175" s="103"/>
      <c r="G175" s="103"/>
      <c r="H175" s="103" t="s">
        <v>29</v>
      </c>
      <c r="I175" s="106">
        <f>'[1]1113'!BB45</f>
        <v>8</v>
      </c>
      <c r="J175" s="106">
        <f>'[1]1113'!BC45</f>
        <v>376.73</v>
      </c>
      <c r="K175" s="106">
        <f t="shared" si="24"/>
        <v>188.36500000000001</v>
      </c>
      <c r="L175" s="106">
        <f t="shared" si="25"/>
        <v>188.36500000000001</v>
      </c>
      <c r="M175" s="103"/>
      <c r="N175" s="25"/>
      <c r="O175" s="27"/>
    </row>
    <row r="176" spans="1:15" s="28" customFormat="1" ht="17.25" customHeight="1">
      <c r="A176" s="103">
        <v>150</v>
      </c>
      <c r="B176" s="114"/>
      <c r="C176" s="64" t="s">
        <v>141</v>
      </c>
      <c r="D176" s="103"/>
      <c r="E176" s="39">
        <v>1136067</v>
      </c>
      <c r="F176" s="103"/>
      <c r="G176" s="103"/>
      <c r="H176" s="103" t="s">
        <v>29</v>
      </c>
      <c r="I176" s="106">
        <f>'[1]1113'!BB46</f>
        <v>2</v>
      </c>
      <c r="J176" s="106">
        <f>'[1]1113'!BC46</f>
        <v>36</v>
      </c>
      <c r="K176" s="106">
        <f t="shared" si="24"/>
        <v>18</v>
      </c>
      <c r="L176" s="106">
        <f t="shared" si="25"/>
        <v>18</v>
      </c>
      <c r="M176" s="103"/>
      <c r="N176" s="25"/>
      <c r="O176" s="27"/>
    </row>
    <row r="177" spans="1:15" s="28" customFormat="1" ht="17.25" customHeight="1">
      <c r="A177" s="103">
        <v>151</v>
      </c>
      <c r="B177" s="114"/>
      <c r="C177" s="64" t="s">
        <v>110</v>
      </c>
      <c r="D177" s="103"/>
      <c r="E177" s="39">
        <v>1136070</v>
      </c>
      <c r="F177" s="103"/>
      <c r="G177" s="103"/>
      <c r="H177" s="103" t="s">
        <v>29</v>
      </c>
      <c r="I177" s="106">
        <f>'[1]1113'!BB47</f>
        <v>2</v>
      </c>
      <c r="J177" s="106">
        <f>'[1]1113'!BC47</f>
        <v>100</v>
      </c>
      <c r="K177" s="106">
        <f t="shared" si="24"/>
        <v>50</v>
      </c>
      <c r="L177" s="106">
        <f t="shared" si="25"/>
        <v>50</v>
      </c>
      <c r="M177" s="103"/>
      <c r="N177" s="25"/>
      <c r="O177" s="27"/>
    </row>
    <row r="178" spans="1:15" s="28" customFormat="1" ht="17.25" customHeight="1">
      <c r="A178" s="103">
        <v>152</v>
      </c>
      <c r="B178" s="114"/>
      <c r="C178" s="64" t="s">
        <v>142</v>
      </c>
      <c r="D178" s="103"/>
      <c r="E178" s="39">
        <v>1136074</v>
      </c>
      <c r="F178" s="103"/>
      <c r="G178" s="103"/>
      <c r="H178" s="103" t="s">
        <v>29</v>
      </c>
      <c r="I178" s="106">
        <f>'[1]1113'!BB48</f>
        <v>2</v>
      </c>
      <c r="J178" s="106">
        <f>'[1]1113'!BC48</f>
        <v>270</v>
      </c>
      <c r="K178" s="106">
        <f t="shared" si="24"/>
        <v>135</v>
      </c>
      <c r="L178" s="106">
        <f t="shared" si="25"/>
        <v>135</v>
      </c>
      <c r="M178" s="103"/>
      <c r="N178" s="25"/>
      <c r="O178" s="27"/>
    </row>
    <row r="179" spans="1:15" s="28" customFormat="1" ht="17.25" customHeight="1">
      <c r="A179" s="103">
        <v>153</v>
      </c>
      <c r="B179" s="114"/>
      <c r="C179" s="64" t="s">
        <v>143</v>
      </c>
      <c r="D179" s="103"/>
      <c r="E179" s="39">
        <v>1136071</v>
      </c>
      <c r="F179" s="103"/>
      <c r="G179" s="103"/>
      <c r="H179" s="103" t="s">
        <v>29</v>
      </c>
      <c r="I179" s="106">
        <f>'[1]1113'!BB49</f>
        <v>3</v>
      </c>
      <c r="J179" s="106">
        <f>'[1]1113'!BC49</f>
        <v>90</v>
      </c>
      <c r="K179" s="106">
        <f t="shared" si="24"/>
        <v>45</v>
      </c>
      <c r="L179" s="106">
        <f t="shared" si="25"/>
        <v>45</v>
      </c>
      <c r="M179" s="103"/>
      <c r="N179" s="25"/>
      <c r="O179" s="27"/>
    </row>
    <row r="180" spans="1:15" s="28" customFormat="1" ht="17.25" customHeight="1">
      <c r="A180" s="103">
        <v>154</v>
      </c>
      <c r="B180" s="114"/>
      <c r="C180" s="64" t="s">
        <v>144</v>
      </c>
      <c r="D180" s="103"/>
      <c r="E180" s="39">
        <v>1136072</v>
      </c>
      <c r="F180" s="103"/>
      <c r="G180" s="103"/>
      <c r="H180" s="103" t="s">
        <v>29</v>
      </c>
      <c r="I180" s="106">
        <f>'[1]1113'!BB50</f>
        <v>6</v>
      </c>
      <c r="J180" s="106">
        <f>'[1]1113'!BC50</f>
        <v>150</v>
      </c>
      <c r="K180" s="106">
        <f t="shared" si="24"/>
        <v>75</v>
      </c>
      <c r="L180" s="106">
        <f t="shared" si="25"/>
        <v>75</v>
      </c>
      <c r="M180" s="103"/>
      <c r="N180" s="25"/>
      <c r="O180" s="27"/>
    </row>
    <row r="181" spans="1:15" s="28" customFormat="1" ht="17.25" customHeight="1">
      <c r="A181" s="103">
        <v>155</v>
      </c>
      <c r="B181" s="114"/>
      <c r="C181" s="64" t="s">
        <v>145</v>
      </c>
      <c r="D181" s="103"/>
      <c r="E181" s="39">
        <v>1136075</v>
      </c>
      <c r="F181" s="103"/>
      <c r="G181" s="103"/>
      <c r="H181" s="103" t="s">
        <v>29</v>
      </c>
      <c r="I181" s="106">
        <f>'[1]1113'!BB51</f>
        <v>1</v>
      </c>
      <c r="J181" s="106">
        <f>'[1]1113'!BC51</f>
        <v>45</v>
      </c>
      <c r="K181" s="106">
        <f t="shared" si="24"/>
        <v>22.5</v>
      </c>
      <c r="L181" s="106">
        <f t="shared" si="25"/>
        <v>22.5</v>
      </c>
      <c r="M181" s="103"/>
      <c r="N181" s="25"/>
      <c r="O181" s="27"/>
    </row>
    <row r="182" spans="1:15" s="28" customFormat="1" ht="17.25" customHeight="1">
      <c r="A182" s="103">
        <v>156</v>
      </c>
      <c r="B182" s="114"/>
      <c r="C182" s="64" t="s">
        <v>146</v>
      </c>
      <c r="D182" s="103"/>
      <c r="E182" s="39">
        <v>1136077</v>
      </c>
      <c r="F182" s="103"/>
      <c r="G182" s="103"/>
      <c r="H182" s="103" t="s">
        <v>29</v>
      </c>
      <c r="I182" s="106">
        <f>'[1]1113'!BB52</f>
        <v>2</v>
      </c>
      <c r="J182" s="106">
        <f>'[1]1113'!BC52</f>
        <v>450</v>
      </c>
      <c r="K182" s="106">
        <f t="shared" si="24"/>
        <v>225</v>
      </c>
      <c r="L182" s="106">
        <f t="shared" si="25"/>
        <v>225</v>
      </c>
      <c r="M182" s="103"/>
      <c r="N182" s="25"/>
      <c r="O182" s="27"/>
    </row>
    <row r="183" spans="1:15" s="28" customFormat="1" ht="17.25" customHeight="1">
      <c r="A183" s="103">
        <v>157</v>
      </c>
      <c r="B183" s="114"/>
      <c r="C183" s="64" t="s">
        <v>147</v>
      </c>
      <c r="D183" s="103"/>
      <c r="E183" s="39">
        <v>1136079</v>
      </c>
      <c r="F183" s="103"/>
      <c r="G183" s="103"/>
      <c r="H183" s="103" t="s">
        <v>29</v>
      </c>
      <c r="I183" s="106">
        <f>'[1]1113'!BB53</f>
        <v>4</v>
      </c>
      <c r="J183" s="106">
        <f>'[1]1113'!BC53</f>
        <v>780</v>
      </c>
      <c r="K183" s="106">
        <f t="shared" si="24"/>
        <v>390</v>
      </c>
      <c r="L183" s="106">
        <f t="shared" si="25"/>
        <v>390</v>
      </c>
      <c r="M183" s="103"/>
      <c r="N183" s="25"/>
      <c r="O183" s="27"/>
    </row>
    <row r="184" spans="1:15" s="28" customFormat="1" ht="17.25" customHeight="1">
      <c r="A184" s="103">
        <v>158</v>
      </c>
      <c r="B184" s="114"/>
      <c r="C184" s="64" t="s">
        <v>121</v>
      </c>
      <c r="D184" s="103"/>
      <c r="E184" s="39">
        <v>1136080</v>
      </c>
      <c r="F184" s="103"/>
      <c r="G184" s="103"/>
      <c r="H184" s="103" t="s">
        <v>29</v>
      </c>
      <c r="I184" s="106">
        <f>'[1]1113'!BB54</f>
        <v>8</v>
      </c>
      <c r="J184" s="106">
        <f>'[1]1113'!BC54</f>
        <v>592</v>
      </c>
      <c r="K184" s="106">
        <f t="shared" si="24"/>
        <v>296</v>
      </c>
      <c r="L184" s="106">
        <f t="shared" si="25"/>
        <v>296</v>
      </c>
      <c r="M184" s="103"/>
      <c r="N184" s="25"/>
      <c r="O184" s="27"/>
    </row>
    <row r="185" spans="1:15" s="28" customFormat="1" ht="17.25" customHeight="1">
      <c r="A185" s="103">
        <v>159</v>
      </c>
      <c r="B185" s="114"/>
      <c r="C185" s="64" t="s">
        <v>148</v>
      </c>
      <c r="D185" s="103"/>
      <c r="E185" s="39">
        <v>1136081</v>
      </c>
      <c r="F185" s="103"/>
      <c r="G185" s="103"/>
      <c r="H185" s="103" t="s">
        <v>29</v>
      </c>
      <c r="I185" s="106">
        <f>'[1]1113'!BB55</f>
        <v>2</v>
      </c>
      <c r="J185" s="106">
        <f>'[1]1113'!BC55</f>
        <v>390</v>
      </c>
      <c r="K185" s="106">
        <f t="shared" si="24"/>
        <v>195</v>
      </c>
      <c r="L185" s="106">
        <f t="shared" si="25"/>
        <v>195</v>
      </c>
      <c r="M185" s="103"/>
      <c r="N185" s="25"/>
      <c r="O185" s="27"/>
    </row>
    <row r="186" spans="1:15" s="28" customFormat="1" ht="17.25" customHeight="1">
      <c r="A186" s="103">
        <v>160</v>
      </c>
      <c r="B186" s="114"/>
      <c r="C186" s="64" t="s">
        <v>118</v>
      </c>
      <c r="D186" s="103"/>
      <c r="E186" s="39">
        <v>1136082</v>
      </c>
      <c r="F186" s="103"/>
      <c r="G186" s="103"/>
      <c r="H186" s="103" t="s">
        <v>29</v>
      </c>
      <c r="I186" s="106">
        <f>'[1]1113'!BB56</f>
        <v>1</v>
      </c>
      <c r="J186" s="106">
        <f>'[1]1113'!BC56</f>
        <v>214</v>
      </c>
      <c r="K186" s="106">
        <f t="shared" si="24"/>
        <v>107</v>
      </c>
      <c r="L186" s="106">
        <f t="shared" si="25"/>
        <v>107</v>
      </c>
      <c r="M186" s="103"/>
      <c r="N186" s="25"/>
      <c r="O186" s="27"/>
    </row>
    <row r="187" spans="1:15" s="28" customFormat="1" ht="17.25" customHeight="1">
      <c r="A187" s="103">
        <v>161</v>
      </c>
      <c r="B187" s="114"/>
      <c r="C187" s="64" t="s">
        <v>149</v>
      </c>
      <c r="D187" s="103"/>
      <c r="E187" s="39">
        <v>1136083</v>
      </c>
      <c r="F187" s="103"/>
      <c r="G187" s="103"/>
      <c r="H187" s="103" t="s">
        <v>29</v>
      </c>
      <c r="I187" s="106">
        <f>'[1]1113'!BB57</f>
        <v>1</v>
      </c>
      <c r="J187" s="106">
        <f>'[1]1113'!BC57</f>
        <v>170</v>
      </c>
      <c r="K187" s="106">
        <f t="shared" si="24"/>
        <v>85</v>
      </c>
      <c r="L187" s="106">
        <f t="shared" si="25"/>
        <v>85</v>
      </c>
      <c r="M187" s="103"/>
      <c r="N187" s="25"/>
      <c r="O187" s="27"/>
    </row>
    <row r="188" spans="1:15" s="28" customFormat="1" ht="17.25" customHeight="1">
      <c r="A188" s="103">
        <v>162</v>
      </c>
      <c r="B188" s="114"/>
      <c r="C188" s="64" t="s">
        <v>150</v>
      </c>
      <c r="D188" s="103"/>
      <c r="E188" s="39">
        <v>1136086</v>
      </c>
      <c r="F188" s="103"/>
      <c r="G188" s="103"/>
      <c r="H188" s="103" t="s">
        <v>29</v>
      </c>
      <c r="I188" s="106">
        <f>'[1]1113'!BB58</f>
        <v>1</v>
      </c>
      <c r="J188" s="106">
        <f>'[1]1113'!BC58</f>
        <v>100</v>
      </c>
      <c r="K188" s="106">
        <f t="shared" si="24"/>
        <v>50</v>
      </c>
      <c r="L188" s="106">
        <f t="shared" si="25"/>
        <v>50</v>
      </c>
      <c r="M188" s="103"/>
      <c r="N188" s="25"/>
      <c r="O188" s="27"/>
    </row>
    <row r="189" spans="1:15" s="28" customFormat="1" ht="17.25" customHeight="1">
      <c r="A189" s="103">
        <v>163</v>
      </c>
      <c r="B189" s="114"/>
      <c r="C189" s="64" t="s">
        <v>151</v>
      </c>
      <c r="D189" s="103"/>
      <c r="E189" s="39">
        <v>1136086</v>
      </c>
      <c r="F189" s="103"/>
      <c r="G189" s="103"/>
      <c r="H189" s="103" t="s">
        <v>29</v>
      </c>
      <c r="I189" s="106">
        <f>'[1]1113'!BB59</f>
        <v>1</v>
      </c>
      <c r="J189" s="106">
        <f>'[1]1113'!BC59</f>
        <v>60</v>
      </c>
      <c r="K189" s="106">
        <f t="shared" si="24"/>
        <v>30</v>
      </c>
      <c r="L189" s="106">
        <f t="shared" si="25"/>
        <v>30</v>
      </c>
      <c r="M189" s="103"/>
      <c r="N189" s="25"/>
      <c r="O189" s="27"/>
    </row>
    <row r="190" spans="1:15" s="28" customFormat="1" ht="17.25" customHeight="1">
      <c r="A190" s="103">
        <v>164</v>
      </c>
      <c r="B190" s="114"/>
      <c r="C190" s="64" t="s">
        <v>152</v>
      </c>
      <c r="D190" s="103"/>
      <c r="E190" s="39">
        <v>1136094</v>
      </c>
      <c r="F190" s="103"/>
      <c r="G190" s="103"/>
      <c r="H190" s="103" t="s">
        <v>29</v>
      </c>
      <c r="I190" s="106">
        <f>'[1]1113'!BB60</f>
        <v>1</v>
      </c>
      <c r="J190" s="106">
        <f>'[1]1113'!BC60</f>
        <v>319</v>
      </c>
      <c r="K190" s="106">
        <f t="shared" si="24"/>
        <v>159.5</v>
      </c>
      <c r="L190" s="106">
        <f t="shared" si="25"/>
        <v>159.5</v>
      </c>
      <c r="M190" s="103"/>
      <c r="N190" s="25"/>
      <c r="O190" s="27"/>
    </row>
    <row r="191" spans="1:15" s="28" customFormat="1" ht="17.25" customHeight="1">
      <c r="A191" s="103">
        <v>165</v>
      </c>
      <c r="B191" s="114"/>
      <c r="C191" s="64" t="s">
        <v>153</v>
      </c>
      <c r="D191" s="103"/>
      <c r="E191" s="39">
        <v>1136096</v>
      </c>
      <c r="F191" s="103"/>
      <c r="G191" s="103"/>
      <c r="H191" s="103" t="s">
        <v>29</v>
      </c>
      <c r="I191" s="106">
        <f>'[1]1113'!BB61</f>
        <v>1</v>
      </c>
      <c r="J191" s="106">
        <f>'[1]1113'!BC61</f>
        <v>160</v>
      </c>
      <c r="K191" s="106">
        <f t="shared" si="24"/>
        <v>80</v>
      </c>
      <c r="L191" s="106">
        <f t="shared" si="25"/>
        <v>80</v>
      </c>
      <c r="M191" s="103"/>
      <c r="N191" s="25"/>
      <c r="O191" s="27"/>
    </row>
    <row r="192" spans="1:15" s="28" customFormat="1" ht="17.25" customHeight="1">
      <c r="A192" s="103">
        <v>166</v>
      </c>
      <c r="B192" s="114"/>
      <c r="C192" s="64" t="s">
        <v>154</v>
      </c>
      <c r="D192" s="103"/>
      <c r="E192" s="39">
        <v>1136097</v>
      </c>
      <c r="F192" s="103"/>
      <c r="G192" s="103"/>
      <c r="H192" s="103" t="s">
        <v>29</v>
      </c>
      <c r="I192" s="106">
        <f>'[1]1113'!BB62</f>
        <v>1</v>
      </c>
      <c r="J192" s="106">
        <f>'[1]1113'!BC62</f>
        <v>60</v>
      </c>
      <c r="K192" s="106">
        <f t="shared" si="24"/>
        <v>30</v>
      </c>
      <c r="L192" s="106">
        <f t="shared" si="25"/>
        <v>30</v>
      </c>
      <c r="M192" s="103"/>
      <c r="N192" s="25"/>
      <c r="O192" s="27"/>
    </row>
    <row r="193" spans="1:15" s="28" customFormat="1" ht="17.25" customHeight="1">
      <c r="A193" s="103">
        <v>167</v>
      </c>
      <c r="B193" s="114"/>
      <c r="C193" s="64" t="s">
        <v>155</v>
      </c>
      <c r="D193" s="103"/>
      <c r="E193" s="39">
        <v>1136100</v>
      </c>
      <c r="F193" s="103"/>
      <c r="G193" s="103"/>
      <c r="H193" s="103" t="s">
        <v>29</v>
      </c>
      <c r="I193" s="106">
        <f>'[1]1113'!BB63</f>
        <v>1</v>
      </c>
      <c r="J193" s="106">
        <f>'[1]1113'!BC63</f>
        <v>40</v>
      </c>
      <c r="K193" s="106">
        <f t="shared" si="24"/>
        <v>20</v>
      </c>
      <c r="L193" s="106">
        <f t="shared" si="25"/>
        <v>20</v>
      </c>
      <c r="M193" s="103"/>
      <c r="N193" s="25"/>
      <c r="O193" s="27"/>
    </row>
    <row r="194" spans="1:15" s="28" customFormat="1" ht="17.25" customHeight="1">
      <c r="A194" s="103">
        <v>168</v>
      </c>
      <c r="B194" s="114"/>
      <c r="C194" s="64" t="s">
        <v>156</v>
      </c>
      <c r="D194" s="103"/>
      <c r="E194" s="39">
        <v>1136101</v>
      </c>
      <c r="F194" s="103"/>
      <c r="G194" s="103"/>
      <c r="H194" s="103" t="s">
        <v>29</v>
      </c>
      <c r="I194" s="106">
        <f>'[1]1113'!BB64</f>
        <v>4</v>
      </c>
      <c r="J194" s="106">
        <f>'[1]1113'!BC64</f>
        <v>60</v>
      </c>
      <c r="K194" s="106">
        <f t="shared" si="24"/>
        <v>30</v>
      </c>
      <c r="L194" s="106">
        <f t="shared" si="25"/>
        <v>30</v>
      </c>
      <c r="M194" s="103"/>
      <c r="N194" s="25"/>
      <c r="O194" s="27"/>
    </row>
    <row r="195" spans="1:15" s="28" customFormat="1" ht="17.25" customHeight="1">
      <c r="A195" s="103">
        <v>169</v>
      </c>
      <c r="B195" s="114"/>
      <c r="C195" s="64" t="s">
        <v>157</v>
      </c>
      <c r="D195" s="103"/>
      <c r="E195" s="39">
        <v>1136104</v>
      </c>
      <c r="F195" s="103"/>
      <c r="G195" s="103"/>
      <c r="H195" s="103" t="s">
        <v>29</v>
      </c>
      <c r="I195" s="106">
        <f>'[1]1113'!BB65</f>
        <v>1</v>
      </c>
      <c r="J195" s="106">
        <f>'[1]1113'!BC65</f>
        <v>5</v>
      </c>
      <c r="K195" s="106">
        <f t="shared" si="24"/>
        <v>2.5</v>
      </c>
      <c r="L195" s="106">
        <f t="shared" si="25"/>
        <v>2.5</v>
      </c>
      <c r="M195" s="103"/>
      <c r="N195" s="25"/>
      <c r="O195" s="27"/>
    </row>
    <row r="196" spans="1:15" s="28" customFormat="1" ht="17.25" customHeight="1">
      <c r="A196" s="103">
        <v>170</v>
      </c>
      <c r="B196" s="114"/>
      <c r="C196" s="64" t="s">
        <v>158</v>
      </c>
      <c r="D196" s="103"/>
      <c r="E196" s="39">
        <v>1136108</v>
      </c>
      <c r="F196" s="103"/>
      <c r="G196" s="103"/>
      <c r="H196" s="103" t="s">
        <v>29</v>
      </c>
      <c r="I196" s="106">
        <f>'[1]1113'!BB66</f>
        <v>1</v>
      </c>
      <c r="J196" s="106">
        <f>'[1]1113'!BC66</f>
        <v>20</v>
      </c>
      <c r="K196" s="106">
        <f t="shared" si="24"/>
        <v>10</v>
      </c>
      <c r="L196" s="106">
        <f t="shared" si="25"/>
        <v>10</v>
      </c>
      <c r="M196" s="103"/>
      <c r="N196" s="25"/>
      <c r="O196" s="27"/>
    </row>
    <row r="197" spans="1:15" s="28" customFormat="1" ht="17.25" customHeight="1">
      <c r="A197" s="103">
        <v>171</v>
      </c>
      <c r="B197" s="114"/>
      <c r="C197" s="64" t="s">
        <v>159</v>
      </c>
      <c r="D197" s="103"/>
      <c r="E197" s="39">
        <v>1136109</v>
      </c>
      <c r="F197" s="103"/>
      <c r="G197" s="103"/>
      <c r="H197" s="103" t="s">
        <v>29</v>
      </c>
      <c r="I197" s="106">
        <f>'[1]1113'!BB67</f>
        <v>1</v>
      </c>
      <c r="J197" s="106">
        <f>'[1]1113'!BC67</f>
        <v>50</v>
      </c>
      <c r="K197" s="106">
        <f t="shared" si="24"/>
        <v>25</v>
      </c>
      <c r="L197" s="106">
        <f t="shared" si="25"/>
        <v>25</v>
      </c>
      <c r="M197" s="103"/>
      <c r="N197" s="25"/>
      <c r="O197" s="27"/>
    </row>
    <row r="198" spans="1:15" s="28" customFormat="1" ht="17.25" customHeight="1">
      <c r="A198" s="103">
        <v>172</v>
      </c>
      <c r="B198" s="114"/>
      <c r="C198" s="64" t="s">
        <v>160</v>
      </c>
      <c r="D198" s="103"/>
      <c r="E198" s="39">
        <v>1136110</v>
      </c>
      <c r="F198" s="103"/>
      <c r="G198" s="103"/>
      <c r="H198" s="103" t="s">
        <v>29</v>
      </c>
      <c r="I198" s="106">
        <f>'[1]1113'!BB68</f>
        <v>1</v>
      </c>
      <c r="J198" s="106">
        <f>'[1]1113'!BC68</f>
        <v>20</v>
      </c>
      <c r="K198" s="106">
        <f t="shared" si="24"/>
        <v>10</v>
      </c>
      <c r="L198" s="106">
        <f t="shared" si="25"/>
        <v>10</v>
      </c>
      <c r="M198" s="103"/>
      <c r="N198" s="25"/>
      <c r="O198" s="27"/>
    </row>
    <row r="199" spans="1:15" s="28" customFormat="1" ht="17.25" customHeight="1">
      <c r="A199" s="103">
        <v>173</v>
      </c>
      <c r="B199" s="114"/>
      <c r="C199" s="64" t="s">
        <v>161</v>
      </c>
      <c r="D199" s="103"/>
      <c r="E199" s="39">
        <v>1136111</v>
      </c>
      <c r="F199" s="103"/>
      <c r="G199" s="103"/>
      <c r="H199" s="103" t="s">
        <v>29</v>
      </c>
      <c r="I199" s="106">
        <f>'[1]1113'!BB69</f>
        <v>1</v>
      </c>
      <c r="J199" s="106">
        <f>'[1]1113'!BC69</f>
        <v>110</v>
      </c>
      <c r="K199" s="106">
        <f t="shared" ref="K199:K262" si="26">J199/2</f>
        <v>55</v>
      </c>
      <c r="L199" s="106">
        <f t="shared" ref="L199:L262" si="27">J199-K199</f>
        <v>55</v>
      </c>
      <c r="M199" s="103"/>
      <c r="N199" s="25"/>
      <c r="O199" s="27"/>
    </row>
    <row r="200" spans="1:15" s="28" customFormat="1" ht="17.25" customHeight="1">
      <c r="A200" s="103">
        <v>174</v>
      </c>
      <c r="B200" s="114"/>
      <c r="C200" s="64" t="s">
        <v>162</v>
      </c>
      <c r="D200" s="103"/>
      <c r="E200" s="39">
        <v>1136112</v>
      </c>
      <c r="F200" s="103"/>
      <c r="G200" s="103"/>
      <c r="H200" s="103" t="s">
        <v>29</v>
      </c>
      <c r="I200" s="106">
        <f>'[1]1113'!BB70</f>
        <v>3</v>
      </c>
      <c r="J200" s="106">
        <f>'[1]1113'!BC70</f>
        <v>399</v>
      </c>
      <c r="K200" s="106">
        <f t="shared" si="26"/>
        <v>199.5</v>
      </c>
      <c r="L200" s="106">
        <f t="shared" si="27"/>
        <v>199.5</v>
      </c>
      <c r="M200" s="103"/>
      <c r="N200" s="25"/>
      <c r="O200" s="27"/>
    </row>
    <row r="201" spans="1:15" s="28" customFormat="1" ht="17.25" customHeight="1">
      <c r="A201" s="103">
        <v>175</v>
      </c>
      <c r="B201" s="114"/>
      <c r="C201" s="64" t="s">
        <v>163</v>
      </c>
      <c r="D201" s="103"/>
      <c r="E201" s="39">
        <v>1136113</v>
      </c>
      <c r="F201" s="103"/>
      <c r="G201" s="103"/>
      <c r="H201" s="103" t="s">
        <v>29</v>
      </c>
      <c r="I201" s="106">
        <f>'[1]1113'!BB71</f>
        <v>2</v>
      </c>
      <c r="J201" s="106">
        <f>'[1]1113'!BC71</f>
        <v>180</v>
      </c>
      <c r="K201" s="106">
        <f t="shared" si="26"/>
        <v>90</v>
      </c>
      <c r="L201" s="106">
        <f t="shared" si="27"/>
        <v>90</v>
      </c>
      <c r="M201" s="103"/>
      <c r="N201" s="25"/>
      <c r="O201" s="27"/>
    </row>
    <row r="202" spans="1:15" s="28" customFormat="1" ht="17.25" customHeight="1">
      <c r="A202" s="103">
        <v>176</v>
      </c>
      <c r="B202" s="114"/>
      <c r="C202" s="64" t="s">
        <v>155</v>
      </c>
      <c r="D202" s="103"/>
      <c r="E202" s="39">
        <v>1136115</v>
      </c>
      <c r="F202" s="103"/>
      <c r="G202" s="103"/>
      <c r="H202" s="103" t="s">
        <v>29</v>
      </c>
      <c r="I202" s="106">
        <f>'[1]1113'!BB72</f>
        <v>1</v>
      </c>
      <c r="J202" s="106">
        <f>'[1]1113'!BC72</f>
        <v>180</v>
      </c>
      <c r="K202" s="106">
        <f t="shared" si="26"/>
        <v>90</v>
      </c>
      <c r="L202" s="106">
        <f t="shared" si="27"/>
        <v>90</v>
      </c>
      <c r="M202" s="103"/>
      <c r="N202" s="25"/>
      <c r="O202" s="27"/>
    </row>
    <row r="203" spans="1:15" s="28" customFormat="1" ht="17.25" customHeight="1">
      <c r="A203" s="103">
        <v>177</v>
      </c>
      <c r="B203" s="114"/>
      <c r="C203" s="64" t="s">
        <v>164</v>
      </c>
      <c r="D203" s="103"/>
      <c r="E203" s="39">
        <v>1136116</v>
      </c>
      <c r="F203" s="103"/>
      <c r="G203" s="103"/>
      <c r="H203" s="103" t="s">
        <v>29</v>
      </c>
      <c r="I203" s="106">
        <f>'[1]1113'!BB73</f>
        <v>1</v>
      </c>
      <c r="J203" s="106">
        <f>'[1]1113'!BC73</f>
        <v>180</v>
      </c>
      <c r="K203" s="106">
        <f t="shared" si="26"/>
        <v>90</v>
      </c>
      <c r="L203" s="106">
        <f t="shared" si="27"/>
        <v>90</v>
      </c>
      <c r="M203" s="103"/>
      <c r="N203" s="25"/>
      <c r="O203" s="27"/>
    </row>
    <row r="204" spans="1:15" s="28" customFormat="1" ht="17.25" customHeight="1">
      <c r="A204" s="103">
        <v>178</v>
      </c>
      <c r="B204" s="114"/>
      <c r="C204" s="64" t="s">
        <v>122</v>
      </c>
      <c r="D204" s="103"/>
      <c r="E204" s="39">
        <v>1136188</v>
      </c>
      <c r="F204" s="103"/>
      <c r="G204" s="103"/>
      <c r="H204" s="103" t="s">
        <v>29</v>
      </c>
      <c r="I204" s="106">
        <f>'[1]1113'!BB74</f>
        <v>2</v>
      </c>
      <c r="J204" s="106">
        <f>'[1]1113'!BC74</f>
        <v>100</v>
      </c>
      <c r="K204" s="106">
        <f t="shared" si="26"/>
        <v>50</v>
      </c>
      <c r="L204" s="106">
        <f t="shared" si="27"/>
        <v>50</v>
      </c>
      <c r="M204" s="103"/>
      <c r="N204" s="25"/>
      <c r="O204" s="27"/>
    </row>
    <row r="205" spans="1:15" s="28" customFormat="1" ht="17.25" customHeight="1">
      <c r="A205" s="103">
        <v>179</v>
      </c>
      <c r="B205" s="114"/>
      <c r="C205" s="64" t="s">
        <v>165</v>
      </c>
      <c r="D205" s="103"/>
      <c r="E205" s="39">
        <v>1136191</v>
      </c>
      <c r="F205" s="103"/>
      <c r="G205" s="103"/>
      <c r="H205" s="103" t="s">
        <v>29</v>
      </c>
      <c r="I205" s="106">
        <f>'[1]1113'!BB75</f>
        <v>3</v>
      </c>
      <c r="J205" s="106">
        <f>'[1]1113'!BC75</f>
        <v>144</v>
      </c>
      <c r="K205" s="106">
        <f t="shared" si="26"/>
        <v>72</v>
      </c>
      <c r="L205" s="106">
        <f t="shared" si="27"/>
        <v>72</v>
      </c>
      <c r="M205" s="103"/>
      <c r="N205" s="25"/>
      <c r="O205" s="27"/>
    </row>
    <row r="206" spans="1:15" s="28" customFormat="1" ht="17.25" customHeight="1">
      <c r="A206" s="103">
        <v>180</v>
      </c>
      <c r="B206" s="114"/>
      <c r="C206" s="64" t="s">
        <v>166</v>
      </c>
      <c r="D206" s="103"/>
      <c r="E206" s="39">
        <v>1136200</v>
      </c>
      <c r="F206" s="103"/>
      <c r="G206" s="103"/>
      <c r="H206" s="103" t="s">
        <v>29</v>
      </c>
      <c r="I206" s="106">
        <f>'[1]1113'!BB76</f>
        <v>1</v>
      </c>
      <c r="J206" s="106">
        <f>'[1]1113'!BC76</f>
        <v>667</v>
      </c>
      <c r="K206" s="106">
        <f t="shared" si="26"/>
        <v>333.5</v>
      </c>
      <c r="L206" s="106">
        <f t="shared" si="27"/>
        <v>333.5</v>
      </c>
      <c r="M206" s="103"/>
      <c r="N206" s="25"/>
      <c r="O206" s="27"/>
    </row>
    <row r="207" spans="1:15" s="28" customFormat="1" ht="17.25" customHeight="1">
      <c r="A207" s="103">
        <v>181</v>
      </c>
      <c r="B207" s="114"/>
      <c r="C207" s="64" t="s">
        <v>167</v>
      </c>
      <c r="D207" s="103"/>
      <c r="E207" s="39">
        <v>1136207</v>
      </c>
      <c r="F207" s="103"/>
      <c r="G207" s="103"/>
      <c r="H207" s="103" t="s">
        <v>29</v>
      </c>
      <c r="I207" s="106">
        <f>'[1]1113'!BB77</f>
        <v>50</v>
      </c>
      <c r="J207" s="106">
        <f>'[1]1113'!BC77</f>
        <v>150</v>
      </c>
      <c r="K207" s="106">
        <f t="shared" si="26"/>
        <v>75</v>
      </c>
      <c r="L207" s="106">
        <f t="shared" si="27"/>
        <v>75</v>
      </c>
      <c r="M207" s="103"/>
      <c r="N207" s="25"/>
      <c r="O207" s="27"/>
    </row>
    <row r="208" spans="1:15" s="28" customFormat="1" ht="17.25" customHeight="1">
      <c r="A208" s="103">
        <v>182</v>
      </c>
      <c r="B208" s="114"/>
      <c r="C208" s="64" t="s">
        <v>168</v>
      </c>
      <c r="D208" s="103"/>
      <c r="E208" s="39">
        <v>1136208</v>
      </c>
      <c r="F208" s="103"/>
      <c r="G208" s="103"/>
      <c r="H208" s="103" t="s">
        <v>29</v>
      </c>
      <c r="I208" s="106">
        <f>'[1]1113'!BB78</f>
        <v>47</v>
      </c>
      <c r="J208" s="106">
        <f>'[1]1113'!BC78</f>
        <v>141</v>
      </c>
      <c r="K208" s="106">
        <f t="shared" si="26"/>
        <v>70.5</v>
      </c>
      <c r="L208" s="106">
        <f t="shared" si="27"/>
        <v>70.5</v>
      </c>
      <c r="M208" s="103"/>
      <c r="N208" s="25"/>
      <c r="O208" s="27"/>
    </row>
    <row r="209" spans="1:15" s="28" customFormat="1" ht="17.25" customHeight="1">
      <c r="A209" s="103">
        <v>183</v>
      </c>
      <c r="B209" s="114"/>
      <c r="C209" s="64" t="s">
        <v>169</v>
      </c>
      <c r="D209" s="103"/>
      <c r="E209" s="39">
        <v>1136210</v>
      </c>
      <c r="F209" s="103"/>
      <c r="G209" s="103"/>
      <c r="H209" s="103" t="s">
        <v>29</v>
      </c>
      <c r="I209" s="106">
        <f>'[1]1113'!BB79</f>
        <v>2</v>
      </c>
      <c r="J209" s="106">
        <f>'[1]1113'!BC79</f>
        <v>247.33</v>
      </c>
      <c r="K209" s="106">
        <f t="shared" si="26"/>
        <v>123.66500000000001</v>
      </c>
      <c r="L209" s="106">
        <f t="shared" si="27"/>
        <v>123.66500000000001</v>
      </c>
      <c r="M209" s="103"/>
      <c r="N209" s="25"/>
      <c r="O209" s="27"/>
    </row>
    <row r="210" spans="1:15" s="28" customFormat="1" ht="17.25" customHeight="1">
      <c r="A210" s="103">
        <v>184</v>
      </c>
      <c r="B210" s="114"/>
      <c r="C210" s="64" t="s">
        <v>170</v>
      </c>
      <c r="D210" s="103"/>
      <c r="E210" s="39">
        <v>1136211</v>
      </c>
      <c r="F210" s="103"/>
      <c r="G210" s="103"/>
      <c r="H210" s="103" t="s">
        <v>29</v>
      </c>
      <c r="I210" s="106">
        <f>'[1]1113'!BB80</f>
        <v>3</v>
      </c>
      <c r="J210" s="106">
        <f>'[1]1113'!BC80</f>
        <v>530</v>
      </c>
      <c r="K210" s="106">
        <f t="shared" si="26"/>
        <v>265</v>
      </c>
      <c r="L210" s="106">
        <f t="shared" si="27"/>
        <v>265</v>
      </c>
      <c r="M210" s="103"/>
      <c r="N210" s="25"/>
      <c r="O210" s="27"/>
    </row>
    <row r="211" spans="1:15" s="28" customFormat="1" ht="17.25" customHeight="1">
      <c r="A211" s="103">
        <v>185</v>
      </c>
      <c r="B211" s="114"/>
      <c r="C211" s="64" t="s">
        <v>171</v>
      </c>
      <c r="D211" s="103"/>
      <c r="E211" s="39">
        <v>1136212</v>
      </c>
      <c r="F211" s="103"/>
      <c r="G211" s="103"/>
      <c r="H211" s="103" t="s">
        <v>29</v>
      </c>
      <c r="I211" s="106">
        <f>'[1]1113'!BB81</f>
        <v>3</v>
      </c>
      <c r="J211" s="106">
        <f>'[1]1113'!BC81</f>
        <v>432</v>
      </c>
      <c r="K211" s="106">
        <f t="shared" si="26"/>
        <v>216</v>
      </c>
      <c r="L211" s="106">
        <f t="shared" si="27"/>
        <v>216</v>
      </c>
      <c r="M211" s="103"/>
      <c r="N211" s="25"/>
      <c r="O211" s="27"/>
    </row>
    <row r="212" spans="1:15" s="28" customFormat="1" ht="17.25" customHeight="1">
      <c r="A212" s="103">
        <v>186</v>
      </c>
      <c r="B212" s="114"/>
      <c r="C212" s="64" t="s">
        <v>172</v>
      </c>
      <c r="D212" s="103"/>
      <c r="E212" s="39">
        <v>1136215</v>
      </c>
      <c r="F212" s="103"/>
      <c r="G212" s="103"/>
      <c r="H212" s="103" t="s">
        <v>29</v>
      </c>
      <c r="I212" s="106">
        <f>'[1]1113'!BB82</f>
        <v>1</v>
      </c>
      <c r="J212" s="106">
        <f>'[1]1113'!BC82</f>
        <v>16</v>
      </c>
      <c r="K212" s="106">
        <f t="shared" si="26"/>
        <v>8</v>
      </c>
      <c r="L212" s="106">
        <f t="shared" si="27"/>
        <v>8</v>
      </c>
      <c r="M212" s="103"/>
      <c r="N212" s="25"/>
      <c r="O212" s="27"/>
    </row>
    <row r="213" spans="1:15" s="28" customFormat="1" ht="17.25" customHeight="1">
      <c r="A213" s="103">
        <v>187</v>
      </c>
      <c r="B213" s="114"/>
      <c r="C213" s="64" t="s">
        <v>173</v>
      </c>
      <c r="D213" s="103"/>
      <c r="E213" s="39">
        <v>1136221</v>
      </c>
      <c r="F213" s="103"/>
      <c r="G213" s="103"/>
      <c r="H213" s="103" t="s">
        <v>29</v>
      </c>
      <c r="I213" s="106">
        <f>'[1]1113'!BB83</f>
        <v>1</v>
      </c>
      <c r="J213" s="106">
        <f>'[1]1113'!BC83</f>
        <v>1790</v>
      </c>
      <c r="K213" s="106">
        <f t="shared" si="26"/>
        <v>895</v>
      </c>
      <c r="L213" s="106">
        <f t="shared" si="27"/>
        <v>895</v>
      </c>
      <c r="M213" s="103"/>
      <c r="N213" s="25"/>
      <c r="O213" s="27"/>
    </row>
    <row r="214" spans="1:15" s="28" customFormat="1" ht="17.25" customHeight="1">
      <c r="A214" s="103">
        <v>188</v>
      </c>
      <c r="B214" s="114"/>
      <c r="C214" s="64" t="s">
        <v>174</v>
      </c>
      <c r="D214" s="103"/>
      <c r="E214" s="39">
        <v>1136222</v>
      </c>
      <c r="F214" s="103"/>
      <c r="G214" s="103"/>
      <c r="H214" s="103" t="s">
        <v>29</v>
      </c>
      <c r="I214" s="106">
        <f>'[1]1113'!BB84</f>
        <v>2</v>
      </c>
      <c r="J214" s="106">
        <f>'[1]1113'!BC84</f>
        <v>3596</v>
      </c>
      <c r="K214" s="106">
        <f t="shared" si="26"/>
        <v>1798</v>
      </c>
      <c r="L214" s="106">
        <f t="shared" si="27"/>
        <v>1798</v>
      </c>
      <c r="M214" s="103"/>
      <c r="N214" s="25"/>
      <c r="O214" s="27"/>
    </row>
    <row r="215" spans="1:15" s="28" customFormat="1" ht="17.25" customHeight="1">
      <c r="A215" s="103">
        <v>189</v>
      </c>
      <c r="B215" s="114"/>
      <c r="C215" s="116" t="s">
        <v>174</v>
      </c>
      <c r="D215" s="103"/>
      <c r="E215" s="39">
        <v>1136223</v>
      </c>
      <c r="F215" s="103"/>
      <c r="G215" s="103"/>
      <c r="H215" s="103" t="s">
        <v>29</v>
      </c>
      <c r="I215" s="106">
        <f>'[1]1113'!BB85</f>
        <v>1</v>
      </c>
      <c r="J215" s="106">
        <f>'[1]1113'!BC85</f>
        <v>1800</v>
      </c>
      <c r="K215" s="106">
        <f t="shared" si="26"/>
        <v>900</v>
      </c>
      <c r="L215" s="106">
        <f t="shared" si="27"/>
        <v>900</v>
      </c>
      <c r="M215" s="103"/>
      <c r="N215" s="25"/>
      <c r="O215" s="27"/>
    </row>
    <row r="216" spans="1:15" s="28" customFormat="1" ht="17.25" customHeight="1">
      <c r="A216" s="103">
        <v>190</v>
      </c>
      <c r="B216" s="114"/>
      <c r="C216" s="64" t="s">
        <v>175</v>
      </c>
      <c r="D216" s="103"/>
      <c r="E216" s="39">
        <v>1136224</v>
      </c>
      <c r="F216" s="103"/>
      <c r="G216" s="103"/>
      <c r="H216" s="103" t="s">
        <v>29</v>
      </c>
      <c r="I216" s="106">
        <f>'[1]1113'!BB86</f>
        <v>7</v>
      </c>
      <c r="J216" s="106">
        <f>'[1]1113'!BC86</f>
        <v>5292</v>
      </c>
      <c r="K216" s="106">
        <f t="shared" si="26"/>
        <v>2646</v>
      </c>
      <c r="L216" s="106">
        <f t="shared" si="27"/>
        <v>2646</v>
      </c>
      <c r="M216" s="103"/>
      <c r="N216" s="25"/>
      <c r="O216" s="27"/>
    </row>
    <row r="217" spans="1:15" s="28" customFormat="1" ht="17.25" customHeight="1">
      <c r="A217" s="103">
        <v>191</v>
      </c>
      <c r="B217" s="114"/>
      <c r="C217" s="64" t="s">
        <v>176</v>
      </c>
      <c r="D217" s="103"/>
      <c r="E217" s="39">
        <v>1136225</v>
      </c>
      <c r="F217" s="103"/>
      <c r="G217" s="103"/>
      <c r="H217" s="103" t="s">
        <v>29</v>
      </c>
      <c r="I217" s="106">
        <f>'[1]1113'!BB87</f>
        <v>1</v>
      </c>
      <c r="J217" s="106">
        <f>'[1]1113'!BC87</f>
        <v>2520</v>
      </c>
      <c r="K217" s="106">
        <f t="shared" si="26"/>
        <v>1260</v>
      </c>
      <c r="L217" s="106">
        <f t="shared" si="27"/>
        <v>1260</v>
      </c>
      <c r="M217" s="103"/>
      <c r="N217" s="25"/>
      <c r="O217" s="27"/>
    </row>
    <row r="218" spans="1:15" s="28" customFormat="1" ht="17.25" customHeight="1">
      <c r="A218" s="103">
        <v>192</v>
      </c>
      <c r="B218" s="114"/>
      <c r="C218" s="64" t="s">
        <v>177</v>
      </c>
      <c r="D218" s="103"/>
      <c r="E218" s="39">
        <v>1136226</v>
      </c>
      <c r="F218" s="103"/>
      <c r="G218" s="103"/>
      <c r="H218" s="103" t="s">
        <v>29</v>
      </c>
      <c r="I218" s="106">
        <f>'[1]1113'!BB88</f>
        <v>1</v>
      </c>
      <c r="J218" s="106">
        <f>'[1]1113'!BC88</f>
        <v>1850</v>
      </c>
      <c r="K218" s="106">
        <f t="shared" si="26"/>
        <v>925</v>
      </c>
      <c r="L218" s="106">
        <f t="shared" si="27"/>
        <v>925</v>
      </c>
      <c r="M218" s="103"/>
      <c r="N218" s="25"/>
      <c r="O218" s="27"/>
    </row>
    <row r="219" spans="1:15" s="28" customFormat="1" ht="17.25" customHeight="1">
      <c r="A219" s="103">
        <v>193</v>
      </c>
      <c r="B219" s="114"/>
      <c r="C219" s="64" t="s">
        <v>178</v>
      </c>
      <c r="D219" s="103"/>
      <c r="E219" s="39">
        <v>1136227</v>
      </c>
      <c r="F219" s="103"/>
      <c r="G219" s="103"/>
      <c r="H219" s="103" t="s">
        <v>29</v>
      </c>
      <c r="I219" s="106">
        <f>'[1]1113'!BB89</f>
        <v>1</v>
      </c>
      <c r="J219" s="106">
        <f>'[1]1113'!BC89</f>
        <v>2152</v>
      </c>
      <c r="K219" s="106">
        <f t="shared" si="26"/>
        <v>1076</v>
      </c>
      <c r="L219" s="106">
        <f t="shared" si="27"/>
        <v>1076</v>
      </c>
      <c r="M219" s="103"/>
      <c r="N219" s="25"/>
      <c r="O219" s="27"/>
    </row>
    <row r="220" spans="1:15" s="28" customFormat="1" ht="17.25" customHeight="1">
      <c r="A220" s="103">
        <v>194</v>
      </c>
      <c r="B220" s="114"/>
      <c r="C220" s="64" t="s">
        <v>179</v>
      </c>
      <c r="D220" s="103"/>
      <c r="E220" s="39">
        <v>1136228</v>
      </c>
      <c r="F220" s="103"/>
      <c r="G220" s="103"/>
      <c r="H220" s="103" t="s">
        <v>29</v>
      </c>
      <c r="I220" s="106">
        <f>'[1]1113'!BB90</f>
        <v>4</v>
      </c>
      <c r="J220" s="106">
        <f>'[1]1113'!BC90</f>
        <v>2920</v>
      </c>
      <c r="K220" s="106">
        <f t="shared" si="26"/>
        <v>1460</v>
      </c>
      <c r="L220" s="106">
        <f t="shared" si="27"/>
        <v>1460</v>
      </c>
      <c r="M220" s="103"/>
      <c r="N220" s="25"/>
      <c r="O220" s="27"/>
    </row>
    <row r="221" spans="1:15" s="28" customFormat="1" ht="17.25" customHeight="1">
      <c r="A221" s="103">
        <v>195</v>
      </c>
      <c r="B221" s="114"/>
      <c r="C221" s="64" t="s">
        <v>180</v>
      </c>
      <c r="D221" s="103"/>
      <c r="E221" s="39">
        <v>1136229</v>
      </c>
      <c r="F221" s="103"/>
      <c r="G221" s="103"/>
      <c r="H221" s="103" t="s">
        <v>29</v>
      </c>
      <c r="I221" s="106">
        <f>'[1]1113'!BB91</f>
        <v>1</v>
      </c>
      <c r="J221" s="106">
        <f>'[1]1113'!BC91</f>
        <v>960</v>
      </c>
      <c r="K221" s="106">
        <f t="shared" si="26"/>
        <v>480</v>
      </c>
      <c r="L221" s="106">
        <f t="shared" si="27"/>
        <v>480</v>
      </c>
      <c r="M221" s="103"/>
      <c r="N221" s="25"/>
      <c r="O221" s="27"/>
    </row>
    <row r="222" spans="1:15" s="28" customFormat="1" ht="17.25" customHeight="1">
      <c r="A222" s="103">
        <v>196</v>
      </c>
      <c r="B222" s="114"/>
      <c r="C222" s="64" t="s">
        <v>181</v>
      </c>
      <c r="D222" s="103"/>
      <c r="E222" s="39">
        <v>1136230</v>
      </c>
      <c r="F222" s="103"/>
      <c r="G222" s="103"/>
      <c r="H222" s="103" t="s">
        <v>29</v>
      </c>
      <c r="I222" s="106">
        <f>'[1]1113'!BB92</f>
        <v>5</v>
      </c>
      <c r="J222" s="106">
        <f>'[1]1113'!BC92</f>
        <v>3250</v>
      </c>
      <c r="K222" s="106">
        <f t="shared" si="26"/>
        <v>1625</v>
      </c>
      <c r="L222" s="106">
        <f t="shared" si="27"/>
        <v>1625</v>
      </c>
      <c r="M222" s="103"/>
      <c r="N222" s="25"/>
      <c r="O222" s="27"/>
    </row>
    <row r="223" spans="1:15" s="28" customFormat="1" ht="17.25" customHeight="1">
      <c r="A223" s="103">
        <v>197</v>
      </c>
      <c r="B223" s="114"/>
      <c r="C223" s="64" t="s">
        <v>182</v>
      </c>
      <c r="D223" s="103"/>
      <c r="E223" s="39">
        <v>1136231</v>
      </c>
      <c r="F223" s="103"/>
      <c r="G223" s="103"/>
      <c r="H223" s="103" t="s">
        <v>29</v>
      </c>
      <c r="I223" s="106">
        <f>'[1]1113'!BB93</f>
        <v>20</v>
      </c>
      <c r="J223" s="106">
        <f>'[1]1113'!BC93</f>
        <v>880</v>
      </c>
      <c r="K223" s="106">
        <f t="shared" si="26"/>
        <v>440</v>
      </c>
      <c r="L223" s="106">
        <f t="shared" si="27"/>
        <v>440</v>
      </c>
      <c r="M223" s="103"/>
      <c r="N223" s="25"/>
      <c r="O223" s="27"/>
    </row>
    <row r="224" spans="1:15" s="28" customFormat="1" ht="17.25" customHeight="1">
      <c r="A224" s="103">
        <v>198</v>
      </c>
      <c r="B224" s="114"/>
      <c r="C224" s="64" t="s">
        <v>183</v>
      </c>
      <c r="D224" s="103"/>
      <c r="E224" s="39">
        <v>1136232</v>
      </c>
      <c r="F224" s="103"/>
      <c r="G224" s="103"/>
      <c r="H224" s="103" t="s">
        <v>29</v>
      </c>
      <c r="I224" s="106">
        <f>'[1]1113'!BB94</f>
        <v>3</v>
      </c>
      <c r="J224" s="106">
        <f>'[1]1113'!BC94</f>
        <v>126</v>
      </c>
      <c r="K224" s="106">
        <f t="shared" si="26"/>
        <v>63</v>
      </c>
      <c r="L224" s="106">
        <f t="shared" si="27"/>
        <v>63</v>
      </c>
      <c r="M224" s="103"/>
      <c r="N224" s="25"/>
      <c r="O224" s="27"/>
    </row>
    <row r="225" spans="1:15" s="28" customFormat="1" ht="17.25" customHeight="1">
      <c r="A225" s="103">
        <v>199</v>
      </c>
      <c r="B225" s="114"/>
      <c r="C225" s="117" t="s">
        <v>184</v>
      </c>
      <c r="D225" s="103"/>
      <c r="E225" s="39">
        <v>1136233</v>
      </c>
      <c r="F225" s="103"/>
      <c r="G225" s="103"/>
      <c r="H225" s="103" t="s">
        <v>29</v>
      </c>
      <c r="I225" s="106">
        <f>'[1]1113'!BB95</f>
        <v>1</v>
      </c>
      <c r="J225" s="106">
        <f>'[1]1113'!BC95</f>
        <v>420</v>
      </c>
      <c r="K225" s="106">
        <f t="shared" si="26"/>
        <v>210</v>
      </c>
      <c r="L225" s="106">
        <f t="shared" si="27"/>
        <v>210</v>
      </c>
      <c r="M225" s="103"/>
      <c r="N225" s="25"/>
      <c r="O225" s="27"/>
    </row>
    <row r="226" spans="1:15" s="28" customFormat="1" ht="17.25" customHeight="1">
      <c r="A226" s="103">
        <v>200</v>
      </c>
      <c r="B226" s="114"/>
      <c r="C226" s="117" t="s">
        <v>560</v>
      </c>
      <c r="D226" s="103"/>
      <c r="E226" s="39">
        <v>1136234</v>
      </c>
      <c r="F226" s="103"/>
      <c r="G226" s="103"/>
      <c r="H226" s="103" t="s">
        <v>29</v>
      </c>
      <c r="I226" s="106">
        <f>'[1]1113'!BB96</f>
        <v>1</v>
      </c>
      <c r="J226" s="106">
        <f>'[1]1113'!BC96</f>
        <v>540</v>
      </c>
      <c r="K226" s="106">
        <f t="shared" si="26"/>
        <v>270</v>
      </c>
      <c r="L226" s="106">
        <f t="shared" si="27"/>
        <v>270</v>
      </c>
      <c r="M226" s="103"/>
      <c r="N226" s="25"/>
      <c r="O226" s="27"/>
    </row>
    <row r="227" spans="1:15" s="28" customFormat="1" ht="17.25" customHeight="1">
      <c r="A227" s="103">
        <v>201</v>
      </c>
      <c r="B227" s="114"/>
      <c r="C227" s="64" t="s">
        <v>185</v>
      </c>
      <c r="D227" s="103"/>
      <c r="E227" s="39">
        <v>1137047</v>
      </c>
      <c r="F227" s="103"/>
      <c r="G227" s="103"/>
      <c r="H227" s="103" t="s">
        <v>29</v>
      </c>
      <c r="I227" s="106">
        <f>'[1]1113'!BB97</f>
        <v>1</v>
      </c>
      <c r="J227" s="106">
        <f>'[1]1113'!BC97</f>
        <v>3134.6</v>
      </c>
      <c r="K227" s="106">
        <f t="shared" si="26"/>
        <v>1567.3</v>
      </c>
      <c r="L227" s="106">
        <f t="shared" si="27"/>
        <v>1567.3</v>
      </c>
      <c r="M227" s="103"/>
      <c r="N227" s="25"/>
      <c r="O227" s="27"/>
    </row>
    <row r="228" spans="1:15" s="28" customFormat="1" ht="17.25" customHeight="1">
      <c r="A228" s="103">
        <v>202</v>
      </c>
      <c r="B228" s="114"/>
      <c r="C228" s="64" t="s">
        <v>186</v>
      </c>
      <c r="D228" s="103"/>
      <c r="E228" s="39">
        <v>1137068</v>
      </c>
      <c r="F228" s="103"/>
      <c r="G228" s="103"/>
      <c r="H228" s="103" t="s">
        <v>29</v>
      </c>
      <c r="I228" s="106">
        <f>'[1]1113'!BB98</f>
        <v>1</v>
      </c>
      <c r="J228" s="106">
        <f>'[1]1113'!BC98</f>
        <v>50</v>
      </c>
      <c r="K228" s="106">
        <f t="shared" si="26"/>
        <v>25</v>
      </c>
      <c r="L228" s="106">
        <f t="shared" si="27"/>
        <v>25</v>
      </c>
      <c r="M228" s="103"/>
      <c r="N228" s="25"/>
      <c r="O228" s="27"/>
    </row>
    <row r="229" spans="1:15" s="28" customFormat="1" ht="17.25" customHeight="1">
      <c r="A229" s="103">
        <v>203</v>
      </c>
      <c r="B229" s="114"/>
      <c r="C229" s="64" t="s">
        <v>187</v>
      </c>
      <c r="D229" s="103"/>
      <c r="E229" s="39">
        <v>1137071</v>
      </c>
      <c r="F229" s="103"/>
      <c r="G229" s="103"/>
      <c r="H229" s="103" t="s">
        <v>29</v>
      </c>
      <c r="I229" s="106">
        <f>'[1]1113'!BB99</f>
        <v>6</v>
      </c>
      <c r="J229" s="106">
        <f>'[1]1113'!BC99</f>
        <v>60</v>
      </c>
      <c r="K229" s="106">
        <f t="shared" si="26"/>
        <v>30</v>
      </c>
      <c r="L229" s="106">
        <f t="shared" si="27"/>
        <v>30</v>
      </c>
      <c r="M229" s="103"/>
      <c r="N229" s="25"/>
      <c r="O229" s="27"/>
    </row>
    <row r="230" spans="1:15" s="28" customFormat="1" ht="17.25" customHeight="1">
      <c r="A230" s="103">
        <v>204</v>
      </c>
      <c r="B230" s="114"/>
      <c r="C230" s="64" t="s">
        <v>188</v>
      </c>
      <c r="D230" s="103"/>
      <c r="E230" s="39">
        <v>1137078</v>
      </c>
      <c r="F230" s="103"/>
      <c r="G230" s="103"/>
      <c r="H230" s="103" t="s">
        <v>29</v>
      </c>
      <c r="I230" s="106">
        <f>'[1]1113'!BB100</f>
        <v>1</v>
      </c>
      <c r="J230" s="106">
        <f>'[1]1113'!BC100</f>
        <v>68</v>
      </c>
      <c r="K230" s="106">
        <f t="shared" si="26"/>
        <v>34</v>
      </c>
      <c r="L230" s="106">
        <f t="shared" si="27"/>
        <v>34</v>
      </c>
      <c r="M230" s="103"/>
      <c r="N230" s="25"/>
      <c r="O230" s="27"/>
    </row>
    <row r="231" spans="1:15" s="28" customFormat="1" ht="17.25" customHeight="1">
      <c r="A231" s="103">
        <v>205</v>
      </c>
      <c r="B231" s="114"/>
      <c r="C231" s="64" t="s">
        <v>189</v>
      </c>
      <c r="D231" s="103"/>
      <c r="E231" s="39">
        <v>1135069</v>
      </c>
      <c r="F231" s="103"/>
      <c r="G231" s="103"/>
      <c r="H231" s="103" t="s">
        <v>29</v>
      </c>
      <c r="I231" s="106">
        <f>'[1]1113'!BB101</f>
        <v>1</v>
      </c>
      <c r="J231" s="106">
        <f>'[1]1113'!BC101</f>
        <v>25</v>
      </c>
      <c r="K231" s="106">
        <f t="shared" si="26"/>
        <v>12.5</v>
      </c>
      <c r="L231" s="106">
        <f t="shared" si="27"/>
        <v>12.5</v>
      </c>
      <c r="M231" s="103"/>
      <c r="N231" s="25"/>
      <c r="O231" s="27"/>
    </row>
    <row r="232" spans="1:15" s="28" customFormat="1" ht="17.25" customHeight="1">
      <c r="A232" s="103">
        <v>206</v>
      </c>
      <c r="B232" s="114"/>
      <c r="C232" s="64" t="s">
        <v>190</v>
      </c>
      <c r="D232" s="103"/>
      <c r="E232" s="39">
        <v>1135070</v>
      </c>
      <c r="F232" s="103"/>
      <c r="G232" s="103"/>
      <c r="H232" s="103" t="s">
        <v>29</v>
      </c>
      <c r="I232" s="106">
        <f>'[1]1113'!BB102</f>
        <v>1</v>
      </c>
      <c r="J232" s="106">
        <f>'[1]1113'!BC102</f>
        <v>31.9</v>
      </c>
      <c r="K232" s="106">
        <f t="shared" si="26"/>
        <v>15.95</v>
      </c>
      <c r="L232" s="106">
        <f t="shared" si="27"/>
        <v>15.95</v>
      </c>
      <c r="M232" s="103"/>
      <c r="N232" s="25"/>
      <c r="O232" s="27"/>
    </row>
    <row r="233" spans="1:15" s="28" customFormat="1" ht="17.25" customHeight="1">
      <c r="A233" s="103">
        <v>207</v>
      </c>
      <c r="B233" s="114"/>
      <c r="C233" s="64" t="s">
        <v>191</v>
      </c>
      <c r="D233" s="103"/>
      <c r="E233" s="39">
        <v>1137095</v>
      </c>
      <c r="F233" s="103"/>
      <c r="G233" s="103"/>
      <c r="H233" s="103" t="s">
        <v>29</v>
      </c>
      <c r="I233" s="106">
        <f>'[1]1113'!BB103</f>
        <v>5</v>
      </c>
      <c r="J233" s="106">
        <f>'[1]1113'!BC103</f>
        <v>800</v>
      </c>
      <c r="K233" s="106">
        <f t="shared" si="26"/>
        <v>400</v>
      </c>
      <c r="L233" s="106">
        <f t="shared" si="27"/>
        <v>400</v>
      </c>
      <c r="M233" s="103"/>
      <c r="N233" s="25"/>
      <c r="O233" s="27"/>
    </row>
    <row r="234" spans="1:15" s="28" customFormat="1" ht="17.25" customHeight="1">
      <c r="A234" s="103">
        <v>208</v>
      </c>
      <c r="B234" s="114"/>
      <c r="C234" s="64" t="s">
        <v>192</v>
      </c>
      <c r="D234" s="103"/>
      <c r="E234" s="39">
        <v>11130001</v>
      </c>
      <c r="F234" s="103"/>
      <c r="G234" s="103"/>
      <c r="H234" s="103" t="s">
        <v>29</v>
      </c>
      <c r="I234" s="106">
        <f>'[1]1113'!BB104</f>
        <v>1</v>
      </c>
      <c r="J234" s="106">
        <f>'[1]1113'!BC104</f>
        <v>953</v>
      </c>
      <c r="K234" s="106">
        <f t="shared" si="26"/>
        <v>476.5</v>
      </c>
      <c r="L234" s="106">
        <f t="shared" si="27"/>
        <v>476.5</v>
      </c>
      <c r="M234" s="103"/>
      <c r="N234" s="25"/>
      <c r="O234" s="27"/>
    </row>
    <row r="235" spans="1:15" s="28" customFormat="1" ht="17.25" customHeight="1">
      <c r="A235" s="103">
        <v>209</v>
      </c>
      <c r="B235" s="114"/>
      <c r="C235" s="117" t="s">
        <v>561</v>
      </c>
      <c r="D235" s="103"/>
      <c r="E235" s="39">
        <v>11130002</v>
      </c>
      <c r="F235" s="103"/>
      <c r="G235" s="103"/>
      <c r="H235" s="103" t="s">
        <v>29</v>
      </c>
      <c r="I235" s="106">
        <f>'[1]1113'!BB105</f>
        <v>1</v>
      </c>
      <c r="J235" s="106">
        <f>'[1]1113'!BC105</f>
        <v>1647</v>
      </c>
      <c r="K235" s="106">
        <f t="shared" si="26"/>
        <v>823.5</v>
      </c>
      <c r="L235" s="106">
        <f t="shared" si="27"/>
        <v>823.5</v>
      </c>
      <c r="M235" s="103"/>
      <c r="N235" s="25"/>
      <c r="O235" s="27"/>
    </row>
    <row r="236" spans="1:15" s="28" customFormat="1" ht="17.25" customHeight="1">
      <c r="A236" s="103">
        <v>210</v>
      </c>
      <c r="B236" s="114"/>
      <c r="C236" s="64" t="s">
        <v>193</v>
      </c>
      <c r="D236" s="103"/>
      <c r="E236" s="39">
        <v>11130003</v>
      </c>
      <c r="F236" s="103"/>
      <c r="G236" s="103"/>
      <c r="H236" s="103" t="s">
        <v>29</v>
      </c>
      <c r="I236" s="106">
        <f>'[1]1113'!BB106</f>
        <v>1</v>
      </c>
      <c r="J236" s="106">
        <f>'[1]1113'!BC106</f>
        <v>630</v>
      </c>
      <c r="K236" s="106">
        <f t="shared" si="26"/>
        <v>315</v>
      </c>
      <c r="L236" s="106">
        <f t="shared" si="27"/>
        <v>315</v>
      </c>
      <c r="M236" s="103"/>
      <c r="N236" s="25"/>
      <c r="O236" s="27"/>
    </row>
    <row r="237" spans="1:15" s="28" customFormat="1" ht="17.25" customHeight="1">
      <c r="A237" s="103">
        <v>211</v>
      </c>
      <c r="B237" s="114"/>
      <c r="C237" s="117" t="s">
        <v>194</v>
      </c>
      <c r="D237" s="103"/>
      <c r="E237" s="39">
        <v>11130004</v>
      </c>
      <c r="F237" s="103"/>
      <c r="G237" s="103"/>
      <c r="H237" s="103" t="s">
        <v>29</v>
      </c>
      <c r="I237" s="106">
        <f>'[1]1113'!BB107</f>
        <v>3</v>
      </c>
      <c r="J237" s="106">
        <f>'[1]1113'!BC107</f>
        <v>1140</v>
      </c>
      <c r="K237" s="106">
        <f t="shared" si="26"/>
        <v>570</v>
      </c>
      <c r="L237" s="106">
        <f t="shared" si="27"/>
        <v>570</v>
      </c>
      <c r="M237" s="103"/>
      <c r="N237" s="25"/>
      <c r="O237" s="27"/>
    </row>
    <row r="238" spans="1:15" s="28" customFormat="1" ht="17.25" customHeight="1">
      <c r="A238" s="103">
        <v>212</v>
      </c>
      <c r="B238" s="114"/>
      <c r="C238" s="117" t="s">
        <v>195</v>
      </c>
      <c r="D238" s="103"/>
      <c r="E238" s="39">
        <v>11130005</v>
      </c>
      <c r="F238" s="103"/>
      <c r="G238" s="103"/>
      <c r="H238" s="103" t="s">
        <v>29</v>
      </c>
      <c r="I238" s="106">
        <f>'[1]1113'!BB108</f>
        <v>3</v>
      </c>
      <c r="J238" s="106">
        <f>'[1]1113'!BC108</f>
        <v>1605</v>
      </c>
      <c r="K238" s="106">
        <f t="shared" si="26"/>
        <v>802.5</v>
      </c>
      <c r="L238" s="106">
        <f t="shared" si="27"/>
        <v>802.5</v>
      </c>
      <c r="M238" s="103"/>
      <c r="N238" s="25"/>
      <c r="O238" s="27"/>
    </row>
    <row r="239" spans="1:15" s="28" customFormat="1" ht="17.25" customHeight="1">
      <c r="A239" s="103">
        <v>213</v>
      </c>
      <c r="B239" s="114"/>
      <c r="C239" s="117" t="s">
        <v>196</v>
      </c>
      <c r="D239" s="103"/>
      <c r="E239" s="39">
        <v>11130006</v>
      </c>
      <c r="F239" s="103"/>
      <c r="G239" s="103"/>
      <c r="H239" s="103" t="s">
        <v>29</v>
      </c>
      <c r="I239" s="106">
        <f>'[1]1113'!BB109</f>
        <v>1</v>
      </c>
      <c r="J239" s="106">
        <f>'[1]1113'!BC109</f>
        <v>1202</v>
      </c>
      <c r="K239" s="106">
        <f t="shared" si="26"/>
        <v>601</v>
      </c>
      <c r="L239" s="106">
        <f t="shared" si="27"/>
        <v>601</v>
      </c>
      <c r="M239" s="103"/>
      <c r="N239" s="25"/>
      <c r="O239" s="27"/>
    </row>
    <row r="240" spans="1:15" s="28" customFormat="1" ht="17.25" customHeight="1">
      <c r="A240" s="103">
        <v>214</v>
      </c>
      <c r="B240" s="114"/>
      <c r="C240" s="117" t="s">
        <v>197</v>
      </c>
      <c r="D240" s="103"/>
      <c r="E240" s="39">
        <v>11130007</v>
      </c>
      <c r="F240" s="103"/>
      <c r="G240" s="103"/>
      <c r="H240" s="103" t="s">
        <v>29</v>
      </c>
      <c r="I240" s="106">
        <f>'[1]1113'!BB110</f>
        <v>3</v>
      </c>
      <c r="J240" s="106">
        <f>'[1]1113'!BC110</f>
        <v>3960</v>
      </c>
      <c r="K240" s="106">
        <f t="shared" si="26"/>
        <v>1980</v>
      </c>
      <c r="L240" s="106">
        <f t="shared" si="27"/>
        <v>1980</v>
      </c>
      <c r="M240" s="103"/>
      <c r="N240" s="25"/>
      <c r="O240" s="27"/>
    </row>
    <row r="241" spans="1:15" s="28" customFormat="1" ht="17.25" customHeight="1">
      <c r="A241" s="103">
        <v>215</v>
      </c>
      <c r="B241" s="114"/>
      <c r="C241" s="117" t="s">
        <v>197</v>
      </c>
      <c r="D241" s="103"/>
      <c r="E241" s="39">
        <v>11130008</v>
      </c>
      <c r="F241" s="103"/>
      <c r="G241" s="103"/>
      <c r="H241" s="103" t="s">
        <v>29</v>
      </c>
      <c r="I241" s="106">
        <f>'[1]1113'!BB111</f>
        <v>1</v>
      </c>
      <c r="J241" s="106">
        <f>'[1]1113'!BC111</f>
        <v>410</v>
      </c>
      <c r="K241" s="106">
        <f t="shared" si="26"/>
        <v>205</v>
      </c>
      <c r="L241" s="106">
        <f t="shared" si="27"/>
        <v>205</v>
      </c>
      <c r="M241" s="103"/>
      <c r="N241" s="25"/>
      <c r="O241" s="27"/>
    </row>
    <row r="242" spans="1:15" s="28" customFormat="1" ht="17.25" customHeight="1">
      <c r="A242" s="103">
        <v>216</v>
      </c>
      <c r="B242" s="114"/>
      <c r="C242" s="117" t="s">
        <v>197</v>
      </c>
      <c r="D242" s="103"/>
      <c r="E242" s="39">
        <v>11130009</v>
      </c>
      <c r="F242" s="103"/>
      <c r="G242" s="103"/>
      <c r="H242" s="103" t="s">
        <v>29</v>
      </c>
      <c r="I242" s="106">
        <f>'[1]1113'!BB112</f>
        <v>1</v>
      </c>
      <c r="J242" s="106">
        <f>'[1]1113'!BC112</f>
        <v>230</v>
      </c>
      <c r="K242" s="106">
        <f t="shared" si="26"/>
        <v>115</v>
      </c>
      <c r="L242" s="106">
        <f t="shared" si="27"/>
        <v>115</v>
      </c>
      <c r="M242" s="103"/>
      <c r="N242" s="25"/>
      <c r="O242" s="27"/>
    </row>
    <row r="243" spans="1:15" s="28" customFormat="1" ht="17.25" customHeight="1">
      <c r="A243" s="103">
        <v>217</v>
      </c>
      <c r="B243" s="114"/>
      <c r="C243" s="117" t="s">
        <v>198</v>
      </c>
      <c r="D243" s="103"/>
      <c r="E243" s="39">
        <v>11130010</v>
      </c>
      <c r="F243" s="103"/>
      <c r="G243" s="103"/>
      <c r="H243" s="103" t="s">
        <v>29</v>
      </c>
      <c r="I243" s="106">
        <f>'[1]1113'!BB113</f>
        <v>1</v>
      </c>
      <c r="J243" s="106">
        <f>'[1]1113'!BC113</f>
        <v>2500</v>
      </c>
      <c r="K243" s="106">
        <f t="shared" si="26"/>
        <v>1250</v>
      </c>
      <c r="L243" s="106">
        <f t="shared" si="27"/>
        <v>1250</v>
      </c>
      <c r="M243" s="103"/>
      <c r="N243" s="25"/>
      <c r="O243" s="27"/>
    </row>
    <row r="244" spans="1:15" s="28" customFormat="1" ht="17.25" customHeight="1">
      <c r="A244" s="103">
        <v>218</v>
      </c>
      <c r="B244" s="114"/>
      <c r="C244" s="117" t="s">
        <v>199</v>
      </c>
      <c r="D244" s="103"/>
      <c r="E244" s="39">
        <v>11130011</v>
      </c>
      <c r="F244" s="103"/>
      <c r="G244" s="103"/>
      <c r="H244" s="103" t="s">
        <v>29</v>
      </c>
      <c r="I244" s="106">
        <f>'[1]1113'!BB114</f>
        <v>1</v>
      </c>
      <c r="J244" s="106">
        <f>'[1]1113'!BC114</f>
        <v>2600</v>
      </c>
      <c r="K244" s="106">
        <f t="shared" si="26"/>
        <v>1300</v>
      </c>
      <c r="L244" s="106">
        <f t="shared" si="27"/>
        <v>1300</v>
      </c>
      <c r="M244" s="103"/>
      <c r="N244" s="25"/>
      <c r="O244" s="27"/>
    </row>
    <row r="245" spans="1:15" s="28" customFormat="1" ht="17.25" customHeight="1">
      <c r="A245" s="103">
        <v>219</v>
      </c>
      <c r="B245" s="114"/>
      <c r="C245" s="117" t="s">
        <v>200</v>
      </c>
      <c r="D245" s="103"/>
      <c r="E245" s="39">
        <v>11130012</v>
      </c>
      <c r="F245" s="103"/>
      <c r="G245" s="103"/>
      <c r="H245" s="103" t="s">
        <v>29</v>
      </c>
      <c r="I245" s="106">
        <f>'[1]1113'!BB115</f>
        <v>3</v>
      </c>
      <c r="J245" s="106">
        <f>'[1]1113'!BC115</f>
        <v>2760</v>
      </c>
      <c r="K245" s="106">
        <f t="shared" si="26"/>
        <v>1380</v>
      </c>
      <c r="L245" s="106">
        <f t="shared" si="27"/>
        <v>1380</v>
      </c>
      <c r="M245" s="103"/>
      <c r="N245" s="25"/>
      <c r="O245" s="27"/>
    </row>
    <row r="246" spans="1:15" s="28" customFormat="1" ht="17.25" customHeight="1">
      <c r="A246" s="103">
        <v>220</v>
      </c>
      <c r="B246" s="114"/>
      <c r="C246" s="117" t="s">
        <v>201</v>
      </c>
      <c r="D246" s="103"/>
      <c r="E246" s="39">
        <v>11130013</v>
      </c>
      <c r="F246" s="103"/>
      <c r="G246" s="103"/>
      <c r="H246" s="103" t="s">
        <v>29</v>
      </c>
      <c r="I246" s="106">
        <f>'[1]1113'!BB116</f>
        <v>3</v>
      </c>
      <c r="J246" s="106">
        <f>'[1]1113'!BC116</f>
        <v>9300</v>
      </c>
      <c r="K246" s="106">
        <f t="shared" si="26"/>
        <v>4650</v>
      </c>
      <c r="L246" s="106">
        <f t="shared" si="27"/>
        <v>4650</v>
      </c>
      <c r="M246" s="103"/>
      <c r="N246" s="25"/>
      <c r="O246" s="27"/>
    </row>
    <row r="247" spans="1:15" s="28" customFormat="1" ht="17.25" customHeight="1">
      <c r="A247" s="103">
        <v>221</v>
      </c>
      <c r="B247" s="114"/>
      <c r="C247" s="117" t="s">
        <v>202</v>
      </c>
      <c r="D247" s="103"/>
      <c r="E247" s="39">
        <v>11130014</v>
      </c>
      <c r="F247" s="103"/>
      <c r="G247" s="103"/>
      <c r="H247" s="103" t="s">
        <v>29</v>
      </c>
      <c r="I247" s="106">
        <f>'[1]1113'!BB117</f>
        <v>1</v>
      </c>
      <c r="J247" s="106">
        <f>'[1]1113'!BC117</f>
        <v>2700</v>
      </c>
      <c r="K247" s="106">
        <f t="shared" si="26"/>
        <v>1350</v>
      </c>
      <c r="L247" s="106">
        <f t="shared" si="27"/>
        <v>1350</v>
      </c>
      <c r="M247" s="103"/>
      <c r="N247" s="25"/>
      <c r="O247" s="27"/>
    </row>
    <row r="248" spans="1:15" s="28" customFormat="1" ht="17.25" customHeight="1">
      <c r="A248" s="103">
        <v>222</v>
      </c>
      <c r="B248" s="114"/>
      <c r="C248" s="117" t="s">
        <v>203</v>
      </c>
      <c r="D248" s="103"/>
      <c r="E248" s="39">
        <v>11130015</v>
      </c>
      <c r="F248" s="103"/>
      <c r="G248" s="103"/>
      <c r="H248" s="103" t="s">
        <v>29</v>
      </c>
      <c r="I248" s="106">
        <f>'[1]1113'!BB118</f>
        <v>1</v>
      </c>
      <c r="J248" s="106">
        <f>'[1]1113'!BC118</f>
        <v>2850</v>
      </c>
      <c r="K248" s="106">
        <f t="shared" si="26"/>
        <v>1425</v>
      </c>
      <c r="L248" s="106">
        <f t="shared" si="27"/>
        <v>1425</v>
      </c>
      <c r="M248" s="103"/>
      <c r="N248" s="25"/>
      <c r="O248" s="27"/>
    </row>
    <row r="249" spans="1:15" s="28" customFormat="1" ht="17.25" customHeight="1">
      <c r="A249" s="103">
        <v>223</v>
      </c>
      <c r="B249" s="114"/>
      <c r="C249" s="117" t="s">
        <v>204</v>
      </c>
      <c r="D249" s="103"/>
      <c r="E249" s="39">
        <v>11130016</v>
      </c>
      <c r="F249" s="103"/>
      <c r="G249" s="103"/>
      <c r="H249" s="103" t="s">
        <v>29</v>
      </c>
      <c r="I249" s="106">
        <f>'[1]1113'!BB119</f>
        <v>3</v>
      </c>
      <c r="J249" s="106">
        <f>'[1]1113'!BC119</f>
        <v>13800</v>
      </c>
      <c r="K249" s="106">
        <f t="shared" si="26"/>
        <v>6900</v>
      </c>
      <c r="L249" s="106">
        <f t="shared" si="27"/>
        <v>6900</v>
      </c>
      <c r="M249" s="103"/>
      <c r="N249" s="25"/>
      <c r="O249" s="27"/>
    </row>
    <row r="250" spans="1:15" s="28" customFormat="1" ht="17.25" customHeight="1">
      <c r="A250" s="103">
        <v>224</v>
      </c>
      <c r="B250" s="114"/>
      <c r="C250" s="118" t="s">
        <v>205</v>
      </c>
      <c r="D250" s="103"/>
      <c r="E250" s="29">
        <v>11130017</v>
      </c>
      <c r="F250" s="103"/>
      <c r="G250" s="103"/>
      <c r="H250" s="103" t="s">
        <v>29</v>
      </c>
      <c r="I250" s="106">
        <f>'[1]1113'!BB120</f>
        <v>1</v>
      </c>
      <c r="J250" s="106">
        <f>'[1]1113'!BC120</f>
        <v>4800</v>
      </c>
      <c r="K250" s="106">
        <f t="shared" si="26"/>
        <v>2400</v>
      </c>
      <c r="L250" s="106">
        <f t="shared" si="27"/>
        <v>2400</v>
      </c>
      <c r="M250" s="103"/>
      <c r="N250" s="25"/>
      <c r="O250" s="27"/>
    </row>
    <row r="251" spans="1:15" s="28" customFormat="1" ht="17.25" customHeight="1">
      <c r="A251" s="103">
        <v>225</v>
      </c>
      <c r="B251" s="114"/>
      <c r="C251" s="118" t="s">
        <v>206</v>
      </c>
      <c r="D251" s="103"/>
      <c r="E251" s="29">
        <v>11130018</v>
      </c>
      <c r="F251" s="103"/>
      <c r="G251" s="103"/>
      <c r="H251" s="103" t="s">
        <v>29</v>
      </c>
      <c r="I251" s="106">
        <f>'[1]1113'!BB121</f>
        <v>1</v>
      </c>
      <c r="J251" s="106">
        <f>'[1]1113'!BC121</f>
        <v>2850</v>
      </c>
      <c r="K251" s="106">
        <f t="shared" si="26"/>
        <v>1425</v>
      </c>
      <c r="L251" s="106">
        <f t="shared" si="27"/>
        <v>1425</v>
      </c>
      <c r="M251" s="103"/>
      <c r="N251" s="25"/>
      <c r="O251" s="27"/>
    </row>
    <row r="252" spans="1:15" s="28" customFormat="1" ht="17.25" customHeight="1">
      <c r="A252" s="103">
        <v>226</v>
      </c>
      <c r="B252" s="114"/>
      <c r="C252" s="118" t="s">
        <v>207</v>
      </c>
      <c r="D252" s="103"/>
      <c r="E252" s="29">
        <v>11130019</v>
      </c>
      <c r="F252" s="103"/>
      <c r="G252" s="103"/>
      <c r="H252" s="103" t="s">
        <v>29</v>
      </c>
      <c r="I252" s="106">
        <f>'[1]1113'!BB122</f>
        <v>10</v>
      </c>
      <c r="J252" s="106">
        <f>'[1]1113'!BC122</f>
        <v>30000</v>
      </c>
      <c r="K252" s="106">
        <f t="shared" si="26"/>
        <v>15000</v>
      </c>
      <c r="L252" s="106">
        <f t="shared" si="27"/>
        <v>15000</v>
      </c>
      <c r="M252" s="103"/>
      <c r="N252" s="25"/>
      <c r="O252" s="27"/>
    </row>
    <row r="253" spans="1:15" s="28" customFormat="1" ht="17.25" customHeight="1">
      <c r="A253" s="103">
        <v>227</v>
      </c>
      <c r="B253" s="114"/>
      <c r="C253" s="118" t="s">
        <v>208</v>
      </c>
      <c r="D253" s="103"/>
      <c r="E253" s="29">
        <v>11130020</v>
      </c>
      <c r="F253" s="103"/>
      <c r="G253" s="103"/>
      <c r="H253" s="103" t="s">
        <v>29</v>
      </c>
      <c r="I253" s="106">
        <f>'[1]1113'!BB123</f>
        <v>40</v>
      </c>
      <c r="J253" s="106">
        <f>'[1]1113'!BC123</f>
        <v>22000</v>
      </c>
      <c r="K253" s="106">
        <f t="shared" si="26"/>
        <v>11000</v>
      </c>
      <c r="L253" s="106">
        <f t="shared" si="27"/>
        <v>11000</v>
      </c>
      <c r="M253" s="103"/>
      <c r="N253" s="25"/>
      <c r="O253" s="27"/>
    </row>
    <row r="254" spans="1:15" s="28" customFormat="1" ht="17.25" customHeight="1">
      <c r="A254" s="103">
        <v>228</v>
      </c>
      <c r="B254" s="114"/>
      <c r="C254" s="118" t="s">
        <v>140</v>
      </c>
      <c r="D254" s="103"/>
      <c r="E254" s="29">
        <v>11130021</v>
      </c>
      <c r="F254" s="103"/>
      <c r="G254" s="103"/>
      <c r="H254" s="103" t="s">
        <v>29</v>
      </c>
      <c r="I254" s="106">
        <f>'[1]1113'!BB124</f>
        <v>1</v>
      </c>
      <c r="J254" s="106">
        <f>'[1]1113'!BC124</f>
        <v>840</v>
      </c>
      <c r="K254" s="106">
        <f t="shared" si="26"/>
        <v>420</v>
      </c>
      <c r="L254" s="106">
        <f t="shared" si="27"/>
        <v>420</v>
      </c>
      <c r="M254" s="103"/>
      <c r="N254" s="25"/>
      <c r="O254" s="27"/>
    </row>
    <row r="255" spans="1:15" s="28" customFormat="1" ht="17.25" customHeight="1">
      <c r="A255" s="103">
        <v>229</v>
      </c>
      <c r="B255" s="114"/>
      <c r="C255" s="118" t="s">
        <v>209</v>
      </c>
      <c r="D255" s="103"/>
      <c r="E255" s="29">
        <v>11130022</v>
      </c>
      <c r="F255" s="103"/>
      <c r="G255" s="103"/>
      <c r="H255" s="103" t="s">
        <v>29</v>
      </c>
      <c r="I255" s="106">
        <f>'[1]1113'!BB125</f>
        <v>1</v>
      </c>
      <c r="J255" s="106">
        <f>'[1]1113'!BC125</f>
        <v>1351</v>
      </c>
      <c r="K255" s="106">
        <f t="shared" si="26"/>
        <v>675.5</v>
      </c>
      <c r="L255" s="106">
        <f t="shared" si="27"/>
        <v>675.5</v>
      </c>
      <c r="M255" s="103"/>
      <c r="N255" s="25"/>
      <c r="O255" s="27"/>
    </row>
    <row r="256" spans="1:15" s="28" customFormat="1" ht="17.25" customHeight="1">
      <c r="A256" s="103">
        <v>230</v>
      </c>
      <c r="B256" s="114"/>
      <c r="C256" s="118" t="s">
        <v>210</v>
      </c>
      <c r="D256" s="103"/>
      <c r="E256" s="29">
        <v>11130023</v>
      </c>
      <c r="F256" s="103"/>
      <c r="G256" s="103"/>
      <c r="H256" s="103" t="s">
        <v>29</v>
      </c>
      <c r="I256" s="106">
        <f>'[1]1113'!BB126</f>
        <v>3</v>
      </c>
      <c r="J256" s="106">
        <f>'[1]1113'!BC126</f>
        <v>1650</v>
      </c>
      <c r="K256" s="106">
        <f t="shared" si="26"/>
        <v>825</v>
      </c>
      <c r="L256" s="106">
        <f t="shared" si="27"/>
        <v>825</v>
      </c>
      <c r="M256" s="103"/>
      <c r="N256" s="25"/>
      <c r="O256" s="27"/>
    </row>
    <row r="257" spans="1:15" s="28" customFormat="1" ht="17.25" customHeight="1">
      <c r="A257" s="103">
        <v>231</v>
      </c>
      <c r="B257" s="114"/>
      <c r="C257" s="118" t="s">
        <v>211</v>
      </c>
      <c r="D257" s="103"/>
      <c r="E257" s="29">
        <v>11130024</v>
      </c>
      <c r="F257" s="103"/>
      <c r="G257" s="103"/>
      <c r="H257" s="103" t="s">
        <v>29</v>
      </c>
      <c r="I257" s="106">
        <f>'[1]1113'!BB127</f>
        <v>10</v>
      </c>
      <c r="J257" s="106">
        <f>'[1]1113'!BC127</f>
        <v>3000</v>
      </c>
      <c r="K257" s="106">
        <f t="shared" si="26"/>
        <v>1500</v>
      </c>
      <c r="L257" s="106">
        <f t="shared" si="27"/>
        <v>1500</v>
      </c>
      <c r="M257" s="103"/>
      <c r="N257" s="25"/>
      <c r="O257" s="27"/>
    </row>
    <row r="258" spans="1:15" s="28" customFormat="1" ht="17.25" customHeight="1">
      <c r="A258" s="103">
        <v>232</v>
      </c>
      <c r="B258" s="114"/>
      <c r="C258" s="118" t="s">
        <v>212</v>
      </c>
      <c r="D258" s="103"/>
      <c r="E258" s="29">
        <v>11130025</v>
      </c>
      <c r="F258" s="103"/>
      <c r="G258" s="103"/>
      <c r="H258" s="103" t="s">
        <v>29</v>
      </c>
      <c r="I258" s="106">
        <f>'[1]1113'!BB128</f>
        <v>1</v>
      </c>
      <c r="J258" s="106">
        <f>'[1]1113'!BC128</f>
        <v>600</v>
      </c>
      <c r="K258" s="106">
        <f t="shared" si="26"/>
        <v>300</v>
      </c>
      <c r="L258" s="106">
        <f t="shared" si="27"/>
        <v>300</v>
      </c>
      <c r="M258" s="103"/>
      <c r="N258" s="25"/>
      <c r="O258" s="27"/>
    </row>
    <row r="259" spans="1:15" s="28" customFormat="1" ht="17.25" customHeight="1">
      <c r="A259" s="103">
        <v>233</v>
      </c>
      <c r="B259" s="114"/>
      <c r="C259" s="118" t="s">
        <v>212</v>
      </c>
      <c r="D259" s="103"/>
      <c r="E259" s="29">
        <v>11130026</v>
      </c>
      <c r="F259" s="103"/>
      <c r="G259" s="103"/>
      <c r="H259" s="103" t="s">
        <v>29</v>
      </c>
      <c r="I259" s="106">
        <f>'[1]1113'!BB129</f>
        <v>1</v>
      </c>
      <c r="J259" s="106">
        <f>'[1]1113'!BC129</f>
        <v>558</v>
      </c>
      <c r="K259" s="106">
        <f t="shared" si="26"/>
        <v>279</v>
      </c>
      <c r="L259" s="106">
        <f t="shared" si="27"/>
        <v>279</v>
      </c>
      <c r="M259" s="103"/>
      <c r="N259" s="25"/>
      <c r="O259" s="27"/>
    </row>
    <row r="260" spans="1:15" s="28" customFormat="1" ht="17.25" customHeight="1">
      <c r="A260" s="103">
        <v>234</v>
      </c>
      <c r="B260" s="114"/>
      <c r="C260" s="118" t="s">
        <v>213</v>
      </c>
      <c r="D260" s="103"/>
      <c r="E260" s="29">
        <v>11130027</v>
      </c>
      <c r="F260" s="103"/>
      <c r="G260" s="103"/>
      <c r="H260" s="103" t="s">
        <v>29</v>
      </c>
      <c r="I260" s="106">
        <f>'[1]1113'!BB130</f>
        <v>1</v>
      </c>
      <c r="J260" s="106">
        <f>'[1]1113'!BC130</f>
        <v>864</v>
      </c>
      <c r="K260" s="106">
        <f t="shared" si="26"/>
        <v>432</v>
      </c>
      <c r="L260" s="106">
        <f t="shared" si="27"/>
        <v>432</v>
      </c>
      <c r="M260" s="103"/>
      <c r="N260" s="25"/>
      <c r="O260" s="27"/>
    </row>
    <row r="261" spans="1:15" s="28" customFormat="1" ht="17.25" customHeight="1">
      <c r="A261" s="103">
        <v>235</v>
      </c>
      <c r="B261" s="114"/>
      <c r="C261" s="118" t="s">
        <v>214</v>
      </c>
      <c r="D261" s="103"/>
      <c r="E261" s="29">
        <v>11130029</v>
      </c>
      <c r="F261" s="103"/>
      <c r="G261" s="103"/>
      <c r="H261" s="103" t="s">
        <v>29</v>
      </c>
      <c r="I261" s="106">
        <f>'[1]1113'!BB131</f>
        <v>1</v>
      </c>
      <c r="J261" s="106">
        <f>'[1]1113'!BC131</f>
        <v>396</v>
      </c>
      <c r="K261" s="106">
        <f t="shared" si="26"/>
        <v>198</v>
      </c>
      <c r="L261" s="106">
        <f t="shared" si="27"/>
        <v>198</v>
      </c>
      <c r="M261" s="103"/>
      <c r="N261" s="25"/>
      <c r="O261" s="27"/>
    </row>
    <row r="262" spans="1:15" s="28" customFormat="1" ht="17.25" customHeight="1">
      <c r="A262" s="103">
        <v>236</v>
      </c>
      <c r="B262" s="114"/>
      <c r="C262" s="119" t="s">
        <v>215</v>
      </c>
      <c r="D262" s="103"/>
      <c r="E262" s="29">
        <v>11131089</v>
      </c>
      <c r="F262" s="103"/>
      <c r="G262" s="103"/>
      <c r="H262" s="103" t="s">
        <v>29</v>
      </c>
      <c r="I262" s="106">
        <f>'[1]1113'!BB132</f>
        <v>1</v>
      </c>
      <c r="J262" s="106">
        <f>'[1]1113'!BC132</f>
        <v>2865</v>
      </c>
      <c r="K262" s="106">
        <f t="shared" si="26"/>
        <v>1432.5</v>
      </c>
      <c r="L262" s="106">
        <f t="shared" si="27"/>
        <v>1432.5</v>
      </c>
      <c r="M262" s="103"/>
      <c r="N262" s="25"/>
      <c r="O262" s="27"/>
    </row>
    <row r="263" spans="1:15" s="28" customFormat="1" ht="17.25" customHeight="1">
      <c r="A263" s="103">
        <v>237</v>
      </c>
      <c r="B263" s="114"/>
      <c r="C263" s="118" t="s">
        <v>216</v>
      </c>
      <c r="D263" s="103"/>
      <c r="E263" s="29">
        <v>11130030</v>
      </c>
      <c r="F263" s="103"/>
      <c r="G263" s="103"/>
      <c r="H263" s="103" t="s">
        <v>29</v>
      </c>
      <c r="I263" s="106">
        <f>'[1]1113'!BB133</f>
        <v>4</v>
      </c>
      <c r="J263" s="106">
        <f>'[1]1113'!BC133</f>
        <v>5995</v>
      </c>
      <c r="K263" s="106">
        <f t="shared" ref="K263:K326" si="28">J263/2</f>
        <v>2997.5</v>
      </c>
      <c r="L263" s="106">
        <f t="shared" ref="L263:L326" si="29">J263-K263</f>
        <v>2997.5</v>
      </c>
      <c r="M263" s="103"/>
      <c r="N263" s="25"/>
      <c r="O263" s="27"/>
    </row>
    <row r="264" spans="1:15" s="28" customFormat="1" ht="17.25" customHeight="1">
      <c r="A264" s="103">
        <v>238</v>
      </c>
      <c r="B264" s="114"/>
      <c r="C264" s="118" t="s">
        <v>217</v>
      </c>
      <c r="D264" s="103"/>
      <c r="E264" s="29">
        <v>11130031</v>
      </c>
      <c r="F264" s="103"/>
      <c r="G264" s="103"/>
      <c r="H264" s="103" t="s">
        <v>29</v>
      </c>
      <c r="I264" s="106">
        <f>'[1]1113'!BB134</f>
        <v>1</v>
      </c>
      <c r="J264" s="106">
        <f>'[1]1113'!BC134</f>
        <v>581</v>
      </c>
      <c r="K264" s="106">
        <f t="shared" si="28"/>
        <v>290.5</v>
      </c>
      <c r="L264" s="106">
        <f t="shared" si="29"/>
        <v>290.5</v>
      </c>
      <c r="M264" s="103"/>
      <c r="N264" s="25"/>
      <c r="O264" s="27"/>
    </row>
    <row r="265" spans="1:15" s="28" customFormat="1" ht="17.25" customHeight="1">
      <c r="A265" s="103">
        <v>239</v>
      </c>
      <c r="B265" s="114"/>
      <c r="C265" s="120" t="s">
        <v>562</v>
      </c>
      <c r="D265" s="103"/>
      <c r="E265" s="29">
        <v>11130032</v>
      </c>
      <c r="F265" s="103"/>
      <c r="G265" s="103"/>
      <c r="H265" s="103" t="s">
        <v>29</v>
      </c>
      <c r="I265" s="106">
        <f>'[1]1113'!BB135</f>
        <v>4</v>
      </c>
      <c r="J265" s="106">
        <f>'[1]1113'!BC135</f>
        <v>6138.48</v>
      </c>
      <c r="K265" s="106">
        <f t="shared" si="28"/>
        <v>3069.24</v>
      </c>
      <c r="L265" s="106">
        <f t="shared" si="29"/>
        <v>3069.24</v>
      </c>
      <c r="M265" s="103"/>
      <c r="N265" s="25"/>
      <c r="O265" s="27"/>
    </row>
    <row r="266" spans="1:15" s="28" customFormat="1" ht="17.25" customHeight="1">
      <c r="A266" s="103">
        <v>240</v>
      </c>
      <c r="B266" s="114"/>
      <c r="C266" s="118" t="s">
        <v>218</v>
      </c>
      <c r="D266" s="103"/>
      <c r="E266" s="29">
        <v>11130068</v>
      </c>
      <c r="F266" s="103"/>
      <c r="G266" s="103"/>
      <c r="H266" s="103" t="s">
        <v>29</v>
      </c>
      <c r="I266" s="106">
        <f>'[1]1113'!BB136</f>
        <v>1</v>
      </c>
      <c r="J266" s="106">
        <f>'[1]1113'!BC136</f>
        <v>5172</v>
      </c>
      <c r="K266" s="106">
        <f t="shared" si="28"/>
        <v>2586</v>
      </c>
      <c r="L266" s="106">
        <f t="shared" si="29"/>
        <v>2586</v>
      </c>
      <c r="M266" s="103"/>
      <c r="N266" s="25"/>
      <c r="O266" s="27"/>
    </row>
    <row r="267" spans="1:15" s="28" customFormat="1" ht="17.25" customHeight="1">
      <c r="A267" s="103">
        <v>241</v>
      </c>
      <c r="B267" s="114"/>
      <c r="C267" s="121" t="s">
        <v>219</v>
      </c>
      <c r="D267" s="103"/>
      <c r="E267" s="29" t="s">
        <v>244</v>
      </c>
      <c r="F267" s="103"/>
      <c r="G267" s="103"/>
      <c r="H267" s="103" t="s">
        <v>29</v>
      </c>
      <c r="I267" s="106">
        <f>'[1]1113'!BB137</f>
        <v>6</v>
      </c>
      <c r="J267" s="106">
        <f>'[1]1113'!BC137</f>
        <v>2700</v>
      </c>
      <c r="K267" s="106">
        <f t="shared" si="28"/>
        <v>1350</v>
      </c>
      <c r="L267" s="106">
        <f t="shared" si="29"/>
        <v>1350</v>
      </c>
      <c r="M267" s="103"/>
      <c r="N267" s="25"/>
      <c r="O267" s="27"/>
    </row>
    <row r="268" spans="1:15" s="28" customFormat="1" ht="17.25" customHeight="1">
      <c r="A268" s="103">
        <v>242</v>
      </c>
      <c r="B268" s="114"/>
      <c r="C268" s="121" t="s">
        <v>220</v>
      </c>
      <c r="D268" s="103"/>
      <c r="E268" s="29">
        <v>11130075</v>
      </c>
      <c r="F268" s="103"/>
      <c r="G268" s="103"/>
      <c r="H268" s="103" t="s">
        <v>29</v>
      </c>
      <c r="I268" s="106">
        <f>'[1]1113'!BB138</f>
        <v>1</v>
      </c>
      <c r="J268" s="106">
        <f>'[1]1113'!BC138</f>
        <v>660</v>
      </c>
      <c r="K268" s="106">
        <f t="shared" si="28"/>
        <v>330</v>
      </c>
      <c r="L268" s="106">
        <f t="shared" si="29"/>
        <v>330</v>
      </c>
      <c r="M268" s="103"/>
      <c r="N268" s="25"/>
      <c r="O268" s="27"/>
    </row>
    <row r="269" spans="1:15" s="28" customFormat="1" ht="17.25" customHeight="1">
      <c r="A269" s="103">
        <v>243</v>
      </c>
      <c r="B269" s="114"/>
      <c r="C269" s="117" t="s">
        <v>221</v>
      </c>
      <c r="D269" s="103"/>
      <c r="E269" s="39">
        <v>11130036</v>
      </c>
      <c r="F269" s="103"/>
      <c r="G269" s="103"/>
      <c r="H269" s="103" t="s">
        <v>29</v>
      </c>
      <c r="I269" s="106">
        <f>'[1]1113'!BB139</f>
        <v>1</v>
      </c>
      <c r="J269" s="106">
        <f>'[1]1113'!BC139</f>
        <v>1434</v>
      </c>
      <c r="K269" s="106">
        <f t="shared" si="28"/>
        <v>717</v>
      </c>
      <c r="L269" s="106">
        <f t="shared" si="29"/>
        <v>717</v>
      </c>
      <c r="M269" s="103"/>
      <c r="N269" s="25"/>
      <c r="O269" s="27"/>
    </row>
    <row r="270" spans="1:15" s="28" customFormat="1" ht="17.25" customHeight="1">
      <c r="A270" s="103">
        <v>244</v>
      </c>
      <c r="B270" s="114"/>
      <c r="C270" s="117" t="s">
        <v>222</v>
      </c>
      <c r="D270" s="103"/>
      <c r="E270" s="39" t="s">
        <v>245</v>
      </c>
      <c r="F270" s="103"/>
      <c r="G270" s="103"/>
      <c r="H270" s="103" t="s">
        <v>29</v>
      </c>
      <c r="I270" s="106">
        <f>'[1]1113'!BB140</f>
        <v>3</v>
      </c>
      <c r="J270" s="106">
        <f>'[1]1113'!BC140</f>
        <v>171</v>
      </c>
      <c r="K270" s="106">
        <f t="shared" si="28"/>
        <v>85.5</v>
      </c>
      <c r="L270" s="106">
        <f t="shared" si="29"/>
        <v>85.5</v>
      </c>
      <c r="M270" s="103"/>
      <c r="N270" s="25"/>
      <c r="O270" s="27"/>
    </row>
    <row r="271" spans="1:15" s="28" customFormat="1" ht="17.25" customHeight="1">
      <c r="A271" s="103">
        <v>245</v>
      </c>
      <c r="B271" s="114"/>
      <c r="C271" s="117" t="s">
        <v>222</v>
      </c>
      <c r="D271" s="103"/>
      <c r="E271" s="39">
        <v>11130040</v>
      </c>
      <c r="F271" s="103"/>
      <c r="G271" s="103"/>
      <c r="H271" s="103" t="s">
        <v>29</v>
      </c>
      <c r="I271" s="106">
        <f>'[1]1113'!BB141</f>
        <v>1</v>
      </c>
      <c r="J271" s="106">
        <f>'[1]1113'!BC141</f>
        <v>45</v>
      </c>
      <c r="K271" s="106">
        <f t="shared" si="28"/>
        <v>22.5</v>
      </c>
      <c r="L271" s="106">
        <f t="shared" si="29"/>
        <v>22.5</v>
      </c>
      <c r="M271" s="103"/>
      <c r="N271" s="25"/>
      <c r="O271" s="27"/>
    </row>
    <row r="272" spans="1:15" s="28" customFormat="1" ht="17.25" customHeight="1">
      <c r="A272" s="103">
        <v>246</v>
      </c>
      <c r="B272" s="114"/>
      <c r="C272" s="117" t="s">
        <v>223</v>
      </c>
      <c r="D272" s="103"/>
      <c r="E272" s="39" t="s">
        <v>246</v>
      </c>
      <c r="F272" s="103"/>
      <c r="G272" s="103"/>
      <c r="H272" s="103" t="s">
        <v>29</v>
      </c>
      <c r="I272" s="106">
        <f>'[1]1113'!BB142</f>
        <v>3</v>
      </c>
      <c r="J272" s="106">
        <f>'[1]1113'!BC142</f>
        <v>65.37</v>
      </c>
      <c r="K272" s="106">
        <f t="shared" si="28"/>
        <v>32.685000000000002</v>
      </c>
      <c r="L272" s="106">
        <f t="shared" si="29"/>
        <v>32.685000000000002</v>
      </c>
      <c r="M272" s="103"/>
      <c r="N272" s="25"/>
      <c r="O272" s="27"/>
    </row>
    <row r="273" spans="1:15" s="28" customFormat="1" ht="17.25" customHeight="1">
      <c r="A273" s="103">
        <v>247</v>
      </c>
      <c r="B273" s="114"/>
      <c r="C273" s="117" t="s">
        <v>224</v>
      </c>
      <c r="D273" s="103"/>
      <c r="E273" s="39" t="s">
        <v>247</v>
      </c>
      <c r="F273" s="103"/>
      <c r="G273" s="103"/>
      <c r="H273" s="103" t="s">
        <v>29</v>
      </c>
      <c r="I273" s="106">
        <f>'[1]1113'!BB143</f>
        <v>10</v>
      </c>
      <c r="J273" s="106">
        <f>'[1]1113'!BC143</f>
        <v>549.29999999999995</v>
      </c>
      <c r="K273" s="106">
        <f t="shared" si="28"/>
        <v>274.64999999999998</v>
      </c>
      <c r="L273" s="106">
        <f t="shared" si="29"/>
        <v>274.64999999999998</v>
      </c>
      <c r="M273" s="103"/>
      <c r="N273" s="25"/>
      <c r="O273" s="27"/>
    </row>
    <row r="274" spans="1:15" s="28" customFormat="1" ht="17.25" customHeight="1">
      <c r="A274" s="103">
        <v>248</v>
      </c>
      <c r="B274" s="114"/>
      <c r="C274" s="117" t="s">
        <v>225</v>
      </c>
      <c r="D274" s="103"/>
      <c r="E274" s="39" t="s">
        <v>248</v>
      </c>
      <c r="F274" s="103"/>
      <c r="G274" s="103"/>
      <c r="H274" s="103" t="s">
        <v>29</v>
      </c>
      <c r="I274" s="106">
        <f>'[1]1113'!BB144</f>
        <v>3</v>
      </c>
      <c r="J274" s="106">
        <f>'[1]1113'!BC144</f>
        <v>33.840000000000003</v>
      </c>
      <c r="K274" s="106">
        <f t="shared" si="28"/>
        <v>16.920000000000002</v>
      </c>
      <c r="L274" s="106">
        <f t="shared" si="29"/>
        <v>16.920000000000002</v>
      </c>
      <c r="M274" s="103"/>
      <c r="N274" s="25"/>
      <c r="O274" s="27"/>
    </row>
    <row r="275" spans="1:15" s="28" customFormat="1" ht="17.25" customHeight="1">
      <c r="A275" s="103">
        <v>249</v>
      </c>
      <c r="B275" s="114"/>
      <c r="C275" s="117" t="s">
        <v>226</v>
      </c>
      <c r="D275" s="103"/>
      <c r="E275" s="39" t="s">
        <v>249</v>
      </c>
      <c r="F275" s="103"/>
      <c r="G275" s="103"/>
      <c r="H275" s="103" t="s">
        <v>29</v>
      </c>
      <c r="I275" s="106">
        <f>'[1]1113'!BB145</f>
        <v>3</v>
      </c>
      <c r="J275" s="106">
        <f>'[1]1113'!BC145</f>
        <v>47.22</v>
      </c>
      <c r="K275" s="106">
        <f t="shared" si="28"/>
        <v>23.61</v>
      </c>
      <c r="L275" s="106">
        <f t="shared" si="29"/>
        <v>23.61</v>
      </c>
      <c r="M275" s="103"/>
      <c r="N275" s="25"/>
      <c r="O275" s="27"/>
    </row>
    <row r="276" spans="1:15" s="28" customFormat="1" ht="17.25" customHeight="1">
      <c r="A276" s="103">
        <v>250</v>
      </c>
      <c r="B276" s="114"/>
      <c r="C276" s="58" t="s">
        <v>227</v>
      </c>
      <c r="D276" s="103"/>
      <c r="E276" s="39">
        <v>11130067</v>
      </c>
      <c r="F276" s="103"/>
      <c r="G276" s="103"/>
      <c r="H276" s="103" t="s">
        <v>29</v>
      </c>
      <c r="I276" s="106">
        <f>'[1]1113'!BB146</f>
        <v>1</v>
      </c>
      <c r="J276" s="106">
        <f>'[1]1113'!BC146</f>
        <v>16665</v>
      </c>
      <c r="K276" s="106">
        <f t="shared" si="28"/>
        <v>8332.5</v>
      </c>
      <c r="L276" s="106">
        <f t="shared" si="29"/>
        <v>8332.5</v>
      </c>
      <c r="M276" s="103"/>
      <c r="N276" s="25"/>
      <c r="O276" s="27"/>
    </row>
    <row r="277" spans="1:15" s="28" customFormat="1" ht="17.25" customHeight="1">
      <c r="A277" s="103">
        <v>251</v>
      </c>
      <c r="B277" s="114"/>
      <c r="C277" s="117" t="s">
        <v>228</v>
      </c>
      <c r="D277" s="103"/>
      <c r="E277" s="39" t="s">
        <v>250</v>
      </c>
      <c r="F277" s="103"/>
      <c r="G277" s="103"/>
      <c r="H277" s="103" t="s">
        <v>29</v>
      </c>
      <c r="I277" s="106">
        <f>'[1]1113'!BB147</f>
        <v>10</v>
      </c>
      <c r="J277" s="106">
        <f>'[1]1113'!BC147</f>
        <v>1200</v>
      </c>
      <c r="K277" s="106">
        <f t="shared" si="28"/>
        <v>600</v>
      </c>
      <c r="L277" s="106">
        <f t="shared" si="29"/>
        <v>600</v>
      </c>
      <c r="M277" s="103"/>
      <c r="N277" s="25"/>
      <c r="O277" s="27"/>
    </row>
    <row r="278" spans="1:15" s="28" customFormat="1" ht="17.25" customHeight="1">
      <c r="A278" s="103">
        <v>252</v>
      </c>
      <c r="B278" s="114"/>
      <c r="C278" s="117" t="s">
        <v>229</v>
      </c>
      <c r="D278" s="103"/>
      <c r="E278" s="39">
        <v>11130099</v>
      </c>
      <c r="F278" s="103"/>
      <c r="G278" s="103"/>
      <c r="H278" s="103" t="s">
        <v>29</v>
      </c>
      <c r="I278" s="106">
        <f>'[1]1113'!BB148</f>
        <v>1</v>
      </c>
      <c r="J278" s="106">
        <f>'[1]1113'!BC148</f>
        <v>11000</v>
      </c>
      <c r="K278" s="106">
        <f t="shared" si="28"/>
        <v>5500</v>
      </c>
      <c r="L278" s="106">
        <f t="shared" si="29"/>
        <v>5500</v>
      </c>
      <c r="M278" s="103"/>
      <c r="N278" s="25"/>
      <c r="O278" s="27"/>
    </row>
    <row r="279" spans="1:15" s="28" customFormat="1" ht="17.25" customHeight="1">
      <c r="A279" s="103">
        <v>253</v>
      </c>
      <c r="B279" s="114"/>
      <c r="C279" s="117" t="s">
        <v>230</v>
      </c>
      <c r="D279" s="103"/>
      <c r="E279" s="39">
        <v>11130100</v>
      </c>
      <c r="F279" s="103"/>
      <c r="G279" s="103"/>
      <c r="H279" s="103" t="s">
        <v>29</v>
      </c>
      <c r="I279" s="106">
        <f>'[1]1113'!BB149</f>
        <v>1</v>
      </c>
      <c r="J279" s="106">
        <f>'[1]1113'!BC149</f>
        <v>500</v>
      </c>
      <c r="K279" s="106">
        <f t="shared" si="28"/>
        <v>250</v>
      </c>
      <c r="L279" s="106">
        <f t="shared" si="29"/>
        <v>250</v>
      </c>
      <c r="M279" s="103"/>
      <c r="N279" s="25"/>
      <c r="O279" s="27"/>
    </row>
    <row r="280" spans="1:15" s="28" customFormat="1" ht="17.25" customHeight="1">
      <c r="A280" s="103">
        <v>254</v>
      </c>
      <c r="B280" s="114"/>
      <c r="C280" s="117" t="s">
        <v>231</v>
      </c>
      <c r="D280" s="103"/>
      <c r="E280" s="39">
        <v>11130101</v>
      </c>
      <c r="F280" s="103"/>
      <c r="G280" s="103"/>
      <c r="H280" s="103" t="s">
        <v>29</v>
      </c>
      <c r="I280" s="106">
        <f>'[1]1113'!BB150</f>
        <v>1</v>
      </c>
      <c r="J280" s="106">
        <f>'[1]1113'!BC150</f>
        <v>800</v>
      </c>
      <c r="K280" s="106">
        <f t="shared" si="28"/>
        <v>400</v>
      </c>
      <c r="L280" s="106">
        <f t="shared" si="29"/>
        <v>400</v>
      </c>
      <c r="M280" s="103"/>
      <c r="N280" s="25"/>
      <c r="O280" s="27"/>
    </row>
    <row r="281" spans="1:15" s="28" customFormat="1" ht="17.25" customHeight="1">
      <c r="A281" s="103">
        <v>255</v>
      </c>
      <c r="B281" s="114"/>
      <c r="C281" s="117" t="s">
        <v>232</v>
      </c>
      <c r="D281" s="103"/>
      <c r="E281" s="59">
        <v>11130170</v>
      </c>
      <c r="F281" s="103"/>
      <c r="G281" s="103"/>
      <c r="H281" s="103" t="s">
        <v>29</v>
      </c>
      <c r="I281" s="106">
        <f>'[1]1113'!BB151</f>
        <v>8</v>
      </c>
      <c r="J281" s="106">
        <f>'[1]1113'!BC151</f>
        <v>1840</v>
      </c>
      <c r="K281" s="106">
        <f t="shared" si="28"/>
        <v>920</v>
      </c>
      <c r="L281" s="106">
        <f t="shared" si="29"/>
        <v>920</v>
      </c>
      <c r="M281" s="103"/>
      <c r="N281" s="25"/>
      <c r="O281" s="27"/>
    </row>
    <row r="282" spans="1:15" s="28" customFormat="1" ht="17.25" customHeight="1">
      <c r="A282" s="103">
        <v>256</v>
      </c>
      <c r="B282" s="114"/>
      <c r="C282" s="117" t="s">
        <v>233</v>
      </c>
      <c r="D282" s="103"/>
      <c r="E282" s="59">
        <v>11130171</v>
      </c>
      <c r="F282" s="103"/>
      <c r="G282" s="103"/>
      <c r="H282" s="103" t="s">
        <v>29</v>
      </c>
      <c r="I282" s="106">
        <f>'[1]1113'!BB152</f>
        <v>1</v>
      </c>
      <c r="J282" s="106">
        <f>'[1]1113'!BC152</f>
        <v>200</v>
      </c>
      <c r="K282" s="106">
        <f t="shared" si="28"/>
        <v>100</v>
      </c>
      <c r="L282" s="106">
        <f t="shared" si="29"/>
        <v>100</v>
      </c>
      <c r="M282" s="103"/>
      <c r="N282" s="25"/>
      <c r="O282" s="27"/>
    </row>
    <row r="283" spans="1:15" s="28" customFormat="1" ht="17.25" customHeight="1">
      <c r="A283" s="103">
        <v>257</v>
      </c>
      <c r="B283" s="114"/>
      <c r="C283" s="117" t="s">
        <v>234</v>
      </c>
      <c r="D283" s="103"/>
      <c r="E283" s="59">
        <v>11130172</v>
      </c>
      <c r="F283" s="103"/>
      <c r="G283" s="103"/>
      <c r="H283" s="103" t="s">
        <v>29</v>
      </c>
      <c r="I283" s="106">
        <f>'[1]1113'!BB153</f>
        <v>2</v>
      </c>
      <c r="J283" s="106">
        <f>'[1]1113'!BC153</f>
        <v>310</v>
      </c>
      <c r="K283" s="106">
        <f t="shared" si="28"/>
        <v>155</v>
      </c>
      <c r="L283" s="106">
        <f t="shared" si="29"/>
        <v>155</v>
      </c>
      <c r="M283" s="103"/>
      <c r="N283" s="25"/>
      <c r="O283" s="27"/>
    </row>
    <row r="284" spans="1:15" s="28" customFormat="1" ht="17.25" customHeight="1">
      <c r="A284" s="103">
        <v>258</v>
      </c>
      <c r="B284" s="114"/>
      <c r="C284" s="117" t="s">
        <v>235</v>
      </c>
      <c r="D284" s="103"/>
      <c r="E284" s="59">
        <v>11130174</v>
      </c>
      <c r="F284" s="103"/>
      <c r="G284" s="103"/>
      <c r="H284" s="103" t="s">
        <v>29</v>
      </c>
      <c r="I284" s="106">
        <f>'[1]1113'!BB154</f>
        <v>1</v>
      </c>
      <c r="J284" s="106">
        <f>'[1]1113'!BC154</f>
        <v>150</v>
      </c>
      <c r="K284" s="106">
        <f t="shared" si="28"/>
        <v>75</v>
      </c>
      <c r="L284" s="106">
        <f t="shared" si="29"/>
        <v>75</v>
      </c>
      <c r="M284" s="103"/>
      <c r="N284" s="25"/>
      <c r="O284" s="27"/>
    </row>
    <row r="285" spans="1:15" s="28" customFormat="1" ht="17.25" customHeight="1">
      <c r="A285" s="103">
        <v>259</v>
      </c>
      <c r="B285" s="114"/>
      <c r="C285" s="117" t="s">
        <v>236</v>
      </c>
      <c r="D285" s="103"/>
      <c r="E285" s="59">
        <v>11130175</v>
      </c>
      <c r="F285" s="103"/>
      <c r="G285" s="103"/>
      <c r="H285" s="103" t="s">
        <v>29</v>
      </c>
      <c r="I285" s="106">
        <f>'[1]1113'!BB155</f>
        <v>1</v>
      </c>
      <c r="J285" s="106">
        <f>'[1]1113'!BC155</f>
        <v>10777</v>
      </c>
      <c r="K285" s="106">
        <f t="shared" si="28"/>
        <v>5388.5</v>
      </c>
      <c r="L285" s="106">
        <f t="shared" si="29"/>
        <v>5388.5</v>
      </c>
      <c r="M285" s="103"/>
      <c r="N285" s="25"/>
      <c r="O285" s="27"/>
    </row>
    <row r="286" spans="1:15" s="28" customFormat="1" ht="17.25" customHeight="1">
      <c r="A286" s="103">
        <v>260</v>
      </c>
      <c r="B286" s="114"/>
      <c r="C286" s="117" t="s">
        <v>237</v>
      </c>
      <c r="D286" s="103"/>
      <c r="E286" s="59">
        <v>11130176</v>
      </c>
      <c r="F286" s="103"/>
      <c r="G286" s="103"/>
      <c r="H286" s="103" t="s">
        <v>29</v>
      </c>
      <c r="I286" s="106">
        <f>'[1]1113'!BB156</f>
        <v>1</v>
      </c>
      <c r="J286" s="106">
        <f>'[1]1113'!BC156</f>
        <v>7350</v>
      </c>
      <c r="K286" s="106">
        <f t="shared" si="28"/>
        <v>3675</v>
      </c>
      <c r="L286" s="106">
        <f t="shared" si="29"/>
        <v>3675</v>
      </c>
      <c r="M286" s="103"/>
      <c r="N286" s="25"/>
      <c r="O286" s="27"/>
    </row>
    <row r="287" spans="1:15" s="28" customFormat="1" ht="17.25" customHeight="1">
      <c r="A287" s="103">
        <v>261</v>
      </c>
      <c r="B287" s="114"/>
      <c r="C287" s="117" t="s">
        <v>238</v>
      </c>
      <c r="D287" s="103"/>
      <c r="E287" s="59">
        <v>11130177</v>
      </c>
      <c r="F287" s="103"/>
      <c r="G287" s="103"/>
      <c r="H287" s="103" t="s">
        <v>29</v>
      </c>
      <c r="I287" s="106">
        <f>'[1]1113'!BB157</f>
        <v>2</v>
      </c>
      <c r="J287" s="106">
        <f>'[1]1113'!BC157</f>
        <v>200</v>
      </c>
      <c r="K287" s="106">
        <f t="shared" si="28"/>
        <v>100</v>
      </c>
      <c r="L287" s="106">
        <f t="shared" si="29"/>
        <v>100</v>
      </c>
      <c r="M287" s="103"/>
      <c r="N287" s="25"/>
      <c r="O287" s="27"/>
    </row>
    <row r="288" spans="1:15" s="28" customFormat="1" ht="17.25" customHeight="1">
      <c r="A288" s="103">
        <v>262</v>
      </c>
      <c r="B288" s="114"/>
      <c r="C288" s="117" t="s">
        <v>239</v>
      </c>
      <c r="D288" s="103"/>
      <c r="E288" s="59">
        <v>11130178</v>
      </c>
      <c r="F288" s="103"/>
      <c r="G288" s="103"/>
      <c r="H288" s="103" t="s">
        <v>29</v>
      </c>
      <c r="I288" s="106">
        <f>'[1]1113'!BB158</f>
        <v>1</v>
      </c>
      <c r="J288" s="106">
        <f>'[1]1113'!BC158</f>
        <v>220</v>
      </c>
      <c r="K288" s="106">
        <f t="shared" si="28"/>
        <v>110</v>
      </c>
      <c r="L288" s="106">
        <f t="shared" si="29"/>
        <v>110</v>
      </c>
      <c r="M288" s="103"/>
      <c r="N288" s="25"/>
      <c r="O288" s="27"/>
    </row>
    <row r="289" spans="1:15" s="28" customFormat="1" ht="17.25" customHeight="1">
      <c r="A289" s="103">
        <v>263</v>
      </c>
      <c r="B289" s="114"/>
      <c r="C289" s="117" t="s">
        <v>240</v>
      </c>
      <c r="D289" s="103"/>
      <c r="E289" s="59">
        <v>11130179</v>
      </c>
      <c r="F289" s="103"/>
      <c r="G289" s="103"/>
      <c r="H289" s="103" t="s">
        <v>29</v>
      </c>
      <c r="I289" s="106">
        <f>'[1]1113'!BB159</f>
        <v>4</v>
      </c>
      <c r="J289" s="106">
        <f>'[1]1113'!BC159</f>
        <v>300</v>
      </c>
      <c r="K289" s="106">
        <f t="shared" si="28"/>
        <v>150</v>
      </c>
      <c r="L289" s="106">
        <f t="shared" si="29"/>
        <v>150</v>
      </c>
      <c r="M289" s="103"/>
      <c r="N289" s="25"/>
      <c r="O289" s="27"/>
    </row>
    <row r="290" spans="1:15" s="28" customFormat="1" ht="17.25" customHeight="1">
      <c r="A290" s="103">
        <v>264</v>
      </c>
      <c r="B290" s="114"/>
      <c r="C290" s="117" t="s">
        <v>241</v>
      </c>
      <c r="D290" s="103"/>
      <c r="E290" s="59">
        <v>11130180</v>
      </c>
      <c r="F290" s="103"/>
      <c r="G290" s="103"/>
      <c r="H290" s="103" t="s">
        <v>29</v>
      </c>
      <c r="I290" s="106">
        <f>'[1]1113'!BB160</f>
        <v>1</v>
      </c>
      <c r="J290" s="106">
        <f>'[1]1113'!BC160</f>
        <v>600</v>
      </c>
      <c r="K290" s="106">
        <f t="shared" si="28"/>
        <v>300</v>
      </c>
      <c r="L290" s="106">
        <f t="shared" si="29"/>
        <v>300</v>
      </c>
      <c r="M290" s="103"/>
      <c r="N290" s="25"/>
      <c r="O290" s="27"/>
    </row>
    <row r="291" spans="1:15" s="28" customFormat="1" ht="17.25" customHeight="1">
      <c r="A291" s="103">
        <v>265</v>
      </c>
      <c r="B291" s="114"/>
      <c r="C291" s="117" t="s">
        <v>242</v>
      </c>
      <c r="D291" s="103"/>
      <c r="E291" s="59">
        <v>11130181</v>
      </c>
      <c r="F291" s="103"/>
      <c r="G291" s="103"/>
      <c r="H291" s="103" t="s">
        <v>29</v>
      </c>
      <c r="I291" s="106">
        <f>'[1]1113'!BB161</f>
        <v>1</v>
      </c>
      <c r="J291" s="106">
        <f>'[1]1113'!BC161</f>
        <v>275</v>
      </c>
      <c r="K291" s="106">
        <f t="shared" si="28"/>
        <v>137.5</v>
      </c>
      <c r="L291" s="106">
        <f t="shared" si="29"/>
        <v>137.5</v>
      </c>
      <c r="M291" s="103"/>
      <c r="N291" s="25"/>
      <c r="O291" s="27"/>
    </row>
    <row r="292" spans="1:15" s="28" customFormat="1" ht="17.25" customHeight="1">
      <c r="A292" s="103">
        <v>266</v>
      </c>
      <c r="B292" s="114"/>
      <c r="C292" s="58" t="s">
        <v>243</v>
      </c>
      <c r="D292" s="103"/>
      <c r="E292" s="59">
        <v>11130182</v>
      </c>
      <c r="F292" s="103"/>
      <c r="G292" s="103"/>
      <c r="H292" s="103" t="s">
        <v>29</v>
      </c>
      <c r="I292" s="106">
        <f>'[1]1113'!BB162</f>
        <v>4</v>
      </c>
      <c r="J292" s="106">
        <f>'[1]1113'!BC162</f>
        <v>2816</v>
      </c>
      <c r="K292" s="106">
        <f t="shared" si="28"/>
        <v>1408</v>
      </c>
      <c r="L292" s="106">
        <f t="shared" si="29"/>
        <v>1408</v>
      </c>
      <c r="M292" s="103"/>
      <c r="N292" s="25"/>
      <c r="O292" s="27"/>
    </row>
    <row r="293" spans="1:15" s="28" customFormat="1" ht="17.25" customHeight="1">
      <c r="A293" s="103">
        <v>267</v>
      </c>
      <c r="B293" s="114"/>
      <c r="C293" s="60" t="s">
        <v>251</v>
      </c>
      <c r="D293" s="103"/>
      <c r="E293" s="42" t="s">
        <v>362</v>
      </c>
      <c r="F293" s="103"/>
      <c r="G293" s="103"/>
      <c r="H293" s="103" t="s">
        <v>29</v>
      </c>
      <c r="I293" s="106">
        <f>'[1]дубр 1113'!BB4</f>
        <v>1</v>
      </c>
      <c r="J293" s="106">
        <f>'[1]дубр 1113'!BC4</f>
        <v>35</v>
      </c>
      <c r="K293" s="106">
        <f t="shared" si="28"/>
        <v>17.5</v>
      </c>
      <c r="L293" s="106">
        <f t="shared" si="29"/>
        <v>17.5</v>
      </c>
      <c r="M293" s="103"/>
      <c r="N293" s="25"/>
      <c r="O293" s="27"/>
    </row>
    <row r="294" spans="1:15" s="28" customFormat="1" ht="17.25" customHeight="1">
      <c r="A294" s="103">
        <v>268</v>
      </c>
      <c r="B294" s="114"/>
      <c r="C294" s="60" t="s">
        <v>252</v>
      </c>
      <c r="D294" s="103"/>
      <c r="E294" s="42" t="s">
        <v>363</v>
      </c>
      <c r="F294" s="103"/>
      <c r="G294" s="103"/>
      <c r="H294" s="103" t="s">
        <v>29</v>
      </c>
      <c r="I294" s="106">
        <f>'[1]дубр 1113'!BB5</f>
        <v>2</v>
      </c>
      <c r="J294" s="106">
        <f>'[1]дубр 1113'!BC5</f>
        <v>88</v>
      </c>
      <c r="K294" s="106">
        <f t="shared" si="28"/>
        <v>44</v>
      </c>
      <c r="L294" s="106">
        <f t="shared" si="29"/>
        <v>44</v>
      </c>
      <c r="M294" s="103"/>
      <c r="N294" s="25"/>
      <c r="O294" s="27"/>
    </row>
    <row r="295" spans="1:15" s="28" customFormat="1" ht="17.25" customHeight="1">
      <c r="A295" s="103">
        <v>269</v>
      </c>
      <c r="B295" s="114"/>
      <c r="C295" s="60" t="s">
        <v>253</v>
      </c>
      <c r="D295" s="103"/>
      <c r="E295" s="42" t="s">
        <v>364</v>
      </c>
      <c r="F295" s="103"/>
      <c r="G295" s="103"/>
      <c r="H295" s="103" t="s">
        <v>29</v>
      </c>
      <c r="I295" s="106">
        <f>'[1]дубр 1113'!BB6</f>
        <v>38</v>
      </c>
      <c r="J295" s="106">
        <f>'[1]дубр 1113'!BC6</f>
        <v>197.6</v>
      </c>
      <c r="K295" s="106">
        <f t="shared" si="28"/>
        <v>98.8</v>
      </c>
      <c r="L295" s="106">
        <f t="shared" si="29"/>
        <v>98.8</v>
      </c>
      <c r="M295" s="103"/>
      <c r="N295" s="25"/>
      <c r="O295" s="27"/>
    </row>
    <row r="296" spans="1:15" s="28" customFormat="1" ht="17.25" customHeight="1">
      <c r="A296" s="103">
        <v>270</v>
      </c>
      <c r="B296" s="114"/>
      <c r="C296" s="60" t="s">
        <v>254</v>
      </c>
      <c r="D296" s="103"/>
      <c r="E296" s="42" t="s">
        <v>365</v>
      </c>
      <c r="F296" s="103"/>
      <c r="G296" s="103"/>
      <c r="H296" s="103" t="s">
        <v>29</v>
      </c>
      <c r="I296" s="106">
        <f>'[1]дубр 1113'!BB7</f>
        <v>12</v>
      </c>
      <c r="J296" s="106">
        <f>'[1]дубр 1113'!BC7</f>
        <v>128.31</v>
      </c>
      <c r="K296" s="106">
        <f t="shared" si="28"/>
        <v>64.155000000000001</v>
      </c>
      <c r="L296" s="106">
        <f t="shared" si="29"/>
        <v>64.155000000000001</v>
      </c>
      <c r="M296" s="103"/>
      <c r="N296" s="25"/>
      <c r="O296" s="27"/>
    </row>
    <row r="297" spans="1:15" s="28" customFormat="1" ht="17.25" customHeight="1">
      <c r="A297" s="103">
        <v>271</v>
      </c>
      <c r="B297" s="114"/>
      <c r="C297" s="60" t="s">
        <v>255</v>
      </c>
      <c r="D297" s="103"/>
      <c r="E297" s="42" t="s">
        <v>366</v>
      </c>
      <c r="F297" s="103"/>
      <c r="G297" s="103"/>
      <c r="H297" s="103" t="s">
        <v>29</v>
      </c>
      <c r="I297" s="106">
        <f>'[1]дубр 1113'!BB8</f>
        <v>8</v>
      </c>
      <c r="J297" s="106">
        <f>'[1]дубр 1113'!BC8</f>
        <v>40</v>
      </c>
      <c r="K297" s="106">
        <f t="shared" si="28"/>
        <v>20</v>
      </c>
      <c r="L297" s="106">
        <f t="shared" si="29"/>
        <v>20</v>
      </c>
      <c r="M297" s="103"/>
      <c r="N297" s="25"/>
      <c r="O297" s="27"/>
    </row>
    <row r="298" spans="1:15" s="28" customFormat="1" ht="17.25" customHeight="1">
      <c r="A298" s="103">
        <v>272</v>
      </c>
      <c r="B298" s="114"/>
      <c r="C298" s="60" t="s">
        <v>256</v>
      </c>
      <c r="D298" s="103"/>
      <c r="E298" s="42" t="s">
        <v>367</v>
      </c>
      <c r="F298" s="103"/>
      <c r="G298" s="103"/>
      <c r="H298" s="103" t="s">
        <v>29</v>
      </c>
      <c r="I298" s="106">
        <f>'[1]дубр 1113'!BB9</f>
        <v>15</v>
      </c>
      <c r="J298" s="106">
        <f>'[1]дубр 1113'!BC9</f>
        <v>80</v>
      </c>
      <c r="K298" s="106">
        <f t="shared" si="28"/>
        <v>40</v>
      </c>
      <c r="L298" s="106">
        <f t="shared" si="29"/>
        <v>40</v>
      </c>
      <c r="M298" s="103"/>
      <c r="N298" s="25"/>
      <c r="O298" s="27"/>
    </row>
    <row r="299" spans="1:15" s="28" customFormat="1" ht="17.25" customHeight="1">
      <c r="A299" s="103">
        <v>273</v>
      </c>
      <c r="B299" s="114"/>
      <c r="C299" s="60" t="s">
        <v>257</v>
      </c>
      <c r="D299" s="103"/>
      <c r="E299" s="42" t="s">
        <v>368</v>
      </c>
      <c r="F299" s="103"/>
      <c r="G299" s="103"/>
      <c r="H299" s="103" t="s">
        <v>29</v>
      </c>
      <c r="I299" s="106">
        <f>'[1]дубр 1113'!BB10</f>
        <v>1</v>
      </c>
      <c r="J299" s="106">
        <f>'[1]дубр 1113'!BC10</f>
        <v>800</v>
      </c>
      <c r="K299" s="106">
        <f t="shared" si="28"/>
        <v>400</v>
      </c>
      <c r="L299" s="106">
        <f t="shared" si="29"/>
        <v>400</v>
      </c>
      <c r="M299" s="103"/>
      <c r="N299" s="25"/>
      <c r="O299" s="27"/>
    </row>
    <row r="300" spans="1:15" s="28" customFormat="1" ht="17.25" customHeight="1">
      <c r="A300" s="103">
        <v>274</v>
      </c>
      <c r="B300" s="114"/>
      <c r="C300" s="60" t="s">
        <v>258</v>
      </c>
      <c r="D300" s="103"/>
      <c r="E300" s="42" t="s">
        <v>369</v>
      </c>
      <c r="F300" s="103"/>
      <c r="G300" s="103"/>
      <c r="H300" s="103" t="s">
        <v>29</v>
      </c>
      <c r="I300" s="106">
        <f>'[1]дубр 1113'!BB11</f>
        <v>2</v>
      </c>
      <c r="J300" s="106">
        <f>'[1]дубр 1113'!BC11</f>
        <v>100</v>
      </c>
      <c r="K300" s="106">
        <f t="shared" si="28"/>
        <v>50</v>
      </c>
      <c r="L300" s="106">
        <f t="shared" si="29"/>
        <v>50</v>
      </c>
      <c r="M300" s="103"/>
      <c r="N300" s="25"/>
      <c r="O300" s="27"/>
    </row>
    <row r="301" spans="1:15" s="28" customFormat="1" ht="17.25" customHeight="1">
      <c r="A301" s="103">
        <v>275</v>
      </c>
      <c r="B301" s="114"/>
      <c r="C301" s="60" t="s">
        <v>259</v>
      </c>
      <c r="D301" s="103"/>
      <c r="E301" s="42" t="s">
        <v>370</v>
      </c>
      <c r="F301" s="103"/>
      <c r="G301" s="103"/>
      <c r="H301" s="103" t="s">
        <v>29</v>
      </c>
      <c r="I301" s="106">
        <f>'[1]дубр 1113'!BB12</f>
        <v>10</v>
      </c>
      <c r="J301" s="106">
        <f>'[1]дубр 1113'!BC12</f>
        <v>120</v>
      </c>
      <c r="K301" s="106">
        <f t="shared" si="28"/>
        <v>60</v>
      </c>
      <c r="L301" s="106">
        <f t="shared" si="29"/>
        <v>60</v>
      </c>
      <c r="M301" s="103"/>
      <c r="N301" s="25"/>
      <c r="O301" s="27"/>
    </row>
    <row r="302" spans="1:15" s="28" customFormat="1" ht="17.25" customHeight="1">
      <c r="A302" s="103">
        <v>276</v>
      </c>
      <c r="B302" s="114"/>
      <c r="C302" s="60" t="s">
        <v>260</v>
      </c>
      <c r="D302" s="103"/>
      <c r="E302" s="42" t="s">
        <v>371</v>
      </c>
      <c r="F302" s="103"/>
      <c r="G302" s="103"/>
      <c r="H302" s="103" t="s">
        <v>29</v>
      </c>
      <c r="I302" s="106">
        <f>'[1]дубр 1113'!BB13</f>
        <v>1</v>
      </c>
      <c r="J302" s="106">
        <f>'[1]дубр 1113'!BC13</f>
        <v>50</v>
      </c>
      <c r="K302" s="106">
        <f t="shared" si="28"/>
        <v>25</v>
      </c>
      <c r="L302" s="106">
        <f t="shared" si="29"/>
        <v>25</v>
      </c>
      <c r="M302" s="103"/>
      <c r="N302" s="25"/>
      <c r="O302" s="27"/>
    </row>
    <row r="303" spans="1:15" s="28" customFormat="1" ht="17.25" customHeight="1">
      <c r="A303" s="103">
        <v>277</v>
      </c>
      <c r="B303" s="114"/>
      <c r="C303" s="60" t="s">
        <v>261</v>
      </c>
      <c r="D303" s="103"/>
      <c r="E303" s="42" t="s">
        <v>372</v>
      </c>
      <c r="F303" s="103"/>
      <c r="G303" s="103"/>
      <c r="H303" s="103" t="s">
        <v>29</v>
      </c>
      <c r="I303" s="106">
        <f>'[1]дубр 1113'!BB14</f>
        <v>1</v>
      </c>
      <c r="J303" s="106">
        <f>'[1]дубр 1113'!BC14</f>
        <v>240</v>
      </c>
      <c r="K303" s="106">
        <f t="shared" si="28"/>
        <v>120</v>
      </c>
      <c r="L303" s="106">
        <f t="shared" si="29"/>
        <v>120</v>
      </c>
      <c r="M303" s="103"/>
      <c r="N303" s="25"/>
      <c r="O303" s="27"/>
    </row>
    <row r="304" spans="1:15" s="28" customFormat="1" ht="17.25" customHeight="1">
      <c r="A304" s="103">
        <v>278</v>
      </c>
      <c r="B304" s="114"/>
      <c r="C304" s="60" t="s">
        <v>262</v>
      </c>
      <c r="D304" s="103"/>
      <c r="E304" s="42" t="s">
        <v>373</v>
      </c>
      <c r="F304" s="103"/>
      <c r="G304" s="103"/>
      <c r="H304" s="103" t="s">
        <v>29</v>
      </c>
      <c r="I304" s="106">
        <f>'[1]дубр 1113'!BB15</f>
        <v>1</v>
      </c>
      <c r="J304" s="106">
        <f>'[1]дубр 1113'!BC15</f>
        <v>102</v>
      </c>
      <c r="K304" s="106">
        <f t="shared" si="28"/>
        <v>51</v>
      </c>
      <c r="L304" s="106">
        <f t="shared" si="29"/>
        <v>51</v>
      </c>
      <c r="M304" s="103"/>
      <c r="N304" s="25"/>
      <c r="O304" s="27"/>
    </row>
    <row r="305" spans="1:15" s="28" customFormat="1" ht="17.25" customHeight="1">
      <c r="A305" s="103">
        <v>279</v>
      </c>
      <c r="B305" s="114"/>
      <c r="C305" s="60" t="s">
        <v>263</v>
      </c>
      <c r="D305" s="103"/>
      <c r="E305" s="42" t="s">
        <v>374</v>
      </c>
      <c r="F305" s="103"/>
      <c r="G305" s="103"/>
      <c r="H305" s="103" t="s">
        <v>29</v>
      </c>
      <c r="I305" s="106">
        <f>'[1]дубр 1113'!BB16</f>
        <v>1</v>
      </c>
      <c r="J305" s="106">
        <f>'[1]дубр 1113'!BC16</f>
        <v>712</v>
      </c>
      <c r="K305" s="106">
        <f t="shared" si="28"/>
        <v>356</v>
      </c>
      <c r="L305" s="106">
        <f t="shared" si="29"/>
        <v>356</v>
      </c>
      <c r="M305" s="103"/>
      <c r="N305" s="25"/>
      <c r="O305" s="27"/>
    </row>
    <row r="306" spans="1:15" s="28" customFormat="1" ht="17.25" customHeight="1">
      <c r="A306" s="103">
        <v>280</v>
      </c>
      <c r="B306" s="114"/>
      <c r="C306" s="60" t="s">
        <v>264</v>
      </c>
      <c r="D306" s="103"/>
      <c r="E306" s="42" t="s">
        <v>375</v>
      </c>
      <c r="F306" s="103"/>
      <c r="G306" s="103"/>
      <c r="H306" s="103" t="s">
        <v>29</v>
      </c>
      <c r="I306" s="106">
        <f>'[1]дубр 1113'!BB17</f>
        <v>3</v>
      </c>
      <c r="J306" s="106">
        <f>'[1]дубр 1113'!BC17</f>
        <v>138</v>
      </c>
      <c r="K306" s="106">
        <f t="shared" si="28"/>
        <v>69</v>
      </c>
      <c r="L306" s="106">
        <f t="shared" si="29"/>
        <v>69</v>
      </c>
      <c r="M306" s="103"/>
      <c r="N306" s="25"/>
      <c r="O306" s="27"/>
    </row>
    <row r="307" spans="1:15" s="28" customFormat="1" ht="17.25" customHeight="1">
      <c r="A307" s="103">
        <v>281</v>
      </c>
      <c r="B307" s="114"/>
      <c r="C307" s="60" t="s">
        <v>265</v>
      </c>
      <c r="D307" s="103"/>
      <c r="E307" s="42" t="s">
        <v>376</v>
      </c>
      <c r="F307" s="103"/>
      <c r="G307" s="103"/>
      <c r="H307" s="103" t="s">
        <v>29</v>
      </c>
      <c r="I307" s="106">
        <f>'[1]дубр 1113'!BB18</f>
        <v>3</v>
      </c>
      <c r="J307" s="106">
        <f>'[1]дубр 1113'!BC18</f>
        <v>129</v>
      </c>
      <c r="K307" s="106">
        <f t="shared" si="28"/>
        <v>64.5</v>
      </c>
      <c r="L307" s="106">
        <f t="shared" si="29"/>
        <v>64.5</v>
      </c>
      <c r="M307" s="103"/>
      <c r="N307" s="25"/>
      <c r="O307" s="27"/>
    </row>
    <row r="308" spans="1:15" s="28" customFormat="1" ht="17.25" customHeight="1">
      <c r="A308" s="103">
        <v>282</v>
      </c>
      <c r="B308" s="114"/>
      <c r="C308" s="60" t="s">
        <v>266</v>
      </c>
      <c r="D308" s="103"/>
      <c r="E308" s="42" t="s">
        <v>377</v>
      </c>
      <c r="F308" s="103"/>
      <c r="G308" s="103"/>
      <c r="H308" s="103" t="s">
        <v>29</v>
      </c>
      <c r="I308" s="106">
        <f>'[1]дубр 1113'!BB19</f>
        <v>19</v>
      </c>
      <c r="J308" s="106">
        <f>'[1]дубр 1113'!BC19</f>
        <v>1537</v>
      </c>
      <c r="K308" s="106">
        <f t="shared" si="28"/>
        <v>768.5</v>
      </c>
      <c r="L308" s="106">
        <f t="shared" si="29"/>
        <v>768.5</v>
      </c>
      <c r="M308" s="103"/>
      <c r="N308" s="25"/>
      <c r="O308" s="27"/>
    </row>
    <row r="309" spans="1:15" s="28" customFormat="1" ht="17.25" customHeight="1">
      <c r="A309" s="103">
        <v>283</v>
      </c>
      <c r="B309" s="114"/>
      <c r="C309" s="60" t="s">
        <v>267</v>
      </c>
      <c r="D309" s="103"/>
      <c r="E309" s="42" t="s">
        <v>378</v>
      </c>
      <c r="F309" s="103"/>
      <c r="G309" s="103"/>
      <c r="H309" s="103" t="s">
        <v>29</v>
      </c>
      <c r="I309" s="106">
        <f>'[1]дубр 1113'!BB20</f>
        <v>2</v>
      </c>
      <c r="J309" s="106">
        <f>'[1]дубр 1113'!BC20</f>
        <v>240</v>
      </c>
      <c r="K309" s="106">
        <f t="shared" si="28"/>
        <v>120</v>
      </c>
      <c r="L309" s="106">
        <f t="shared" si="29"/>
        <v>120</v>
      </c>
      <c r="M309" s="103"/>
      <c r="N309" s="25"/>
      <c r="O309" s="27"/>
    </row>
    <row r="310" spans="1:15" s="28" customFormat="1" ht="17.25" customHeight="1">
      <c r="A310" s="103">
        <v>284</v>
      </c>
      <c r="B310" s="114"/>
      <c r="C310" s="60" t="s">
        <v>268</v>
      </c>
      <c r="D310" s="103"/>
      <c r="E310" s="42" t="s">
        <v>379</v>
      </c>
      <c r="F310" s="103"/>
      <c r="G310" s="103"/>
      <c r="H310" s="103" t="s">
        <v>29</v>
      </c>
      <c r="I310" s="106">
        <f>'[1]дубр 1113'!BB21</f>
        <v>2</v>
      </c>
      <c r="J310" s="106">
        <f>'[1]дубр 1113'!BC21</f>
        <v>362</v>
      </c>
      <c r="K310" s="106">
        <f t="shared" si="28"/>
        <v>181</v>
      </c>
      <c r="L310" s="106">
        <f t="shared" si="29"/>
        <v>181</v>
      </c>
      <c r="M310" s="103"/>
      <c r="N310" s="25"/>
      <c r="O310" s="27"/>
    </row>
    <row r="311" spans="1:15" s="28" customFormat="1" ht="17.25" customHeight="1">
      <c r="A311" s="103">
        <v>285</v>
      </c>
      <c r="B311" s="114"/>
      <c r="C311" s="60" t="s">
        <v>269</v>
      </c>
      <c r="D311" s="103"/>
      <c r="E311" s="42" t="s">
        <v>380</v>
      </c>
      <c r="F311" s="103"/>
      <c r="G311" s="103"/>
      <c r="H311" s="103" t="s">
        <v>29</v>
      </c>
      <c r="I311" s="106">
        <f>'[1]дубр 1113'!BB22</f>
        <v>2</v>
      </c>
      <c r="J311" s="106">
        <f>'[1]дубр 1113'!BC22</f>
        <v>320</v>
      </c>
      <c r="K311" s="106">
        <f t="shared" si="28"/>
        <v>160</v>
      </c>
      <c r="L311" s="106">
        <f t="shared" si="29"/>
        <v>160</v>
      </c>
      <c r="M311" s="103"/>
      <c r="N311" s="25"/>
      <c r="O311" s="27"/>
    </row>
    <row r="312" spans="1:15" s="28" customFormat="1" ht="17.25" customHeight="1">
      <c r="A312" s="103">
        <v>286</v>
      </c>
      <c r="B312" s="114"/>
      <c r="C312" s="60" t="s">
        <v>270</v>
      </c>
      <c r="D312" s="103"/>
      <c r="E312" s="42" t="s">
        <v>381</v>
      </c>
      <c r="F312" s="103"/>
      <c r="G312" s="103"/>
      <c r="H312" s="103" t="s">
        <v>29</v>
      </c>
      <c r="I312" s="106">
        <f>'[1]дубр 1113'!BB23</f>
        <v>2</v>
      </c>
      <c r="J312" s="106">
        <f>'[1]дубр 1113'!BC23</f>
        <v>300</v>
      </c>
      <c r="K312" s="106">
        <f t="shared" si="28"/>
        <v>150</v>
      </c>
      <c r="L312" s="106">
        <f t="shared" si="29"/>
        <v>150</v>
      </c>
      <c r="M312" s="103"/>
      <c r="N312" s="25"/>
      <c r="O312" s="27"/>
    </row>
    <row r="313" spans="1:15" s="28" customFormat="1" ht="17.25" customHeight="1">
      <c r="A313" s="103">
        <v>287</v>
      </c>
      <c r="B313" s="114"/>
      <c r="C313" s="60" t="s">
        <v>271</v>
      </c>
      <c r="D313" s="103"/>
      <c r="E313" s="42" t="s">
        <v>382</v>
      </c>
      <c r="F313" s="103"/>
      <c r="G313" s="103"/>
      <c r="H313" s="103" t="s">
        <v>29</v>
      </c>
      <c r="I313" s="106">
        <f>'[1]дубр 1113'!BB24</f>
        <v>2</v>
      </c>
      <c r="J313" s="106">
        <f>'[1]дубр 1113'!BC24</f>
        <v>520</v>
      </c>
      <c r="K313" s="106">
        <f t="shared" si="28"/>
        <v>260</v>
      </c>
      <c r="L313" s="106">
        <f t="shared" si="29"/>
        <v>260</v>
      </c>
      <c r="M313" s="103"/>
      <c r="N313" s="25"/>
      <c r="O313" s="27"/>
    </row>
    <row r="314" spans="1:15" s="28" customFormat="1" ht="17.25" customHeight="1">
      <c r="A314" s="103">
        <v>288</v>
      </c>
      <c r="B314" s="114"/>
      <c r="C314" s="60" t="s">
        <v>272</v>
      </c>
      <c r="D314" s="103"/>
      <c r="E314" s="42" t="s">
        <v>383</v>
      </c>
      <c r="F314" s="103"/>
      <c r="G314" s="103"/>
      <c r="H314" s="103" t="s">
        <v>29</v>
      </c>
      <c r="I314" s="106">
        <f>'[1]дубр 1113'!BB25</f>
        <v>2</v>
      </c>
      <c r="J314" s="106">
        <f>'[1]дубр 1113'!BC25</f>
        <v>420</v>
      </c>
      <c r="K314" s="106">
        <f t="shared" si="28"/>
        <v>210</v>
      </c>
      <c r="L314" s="106">
        <f t="shared" si="29"/>
        <v>210</v>
      </c>
      <c r="M314" s="103"/>
      <c r="N314" s="25"/>
      <c r="O314" s="27"/>
    </row>
    <row r="315" spans="1:15" s="28" customFormat="1" ht="17.25" customHeight="1">
      <c r="A315" s="103">
        <v>289</v>
      </c>
      <c r="B315" s="114"/>
      <c r="C315" s="60" t="s">
        <v>273</v>
      </c>
      <c r="D315" s="103"/>
      <c r="E315" s="42" t="s">
        <v>384</v>
      </c>
      <c r="F315" s="103"/>
      <c r="G315" s="103"/>
      <c r="H315" s="103" t="s">
        <v>29</v>
      </c>
      <c r="I315" s="106">
        <f>'[1]дубр 1113'!BB26</f>
        <v>6</v>
      </c>
      <c r="J315" s="106">
        <f>'[1]дубр 1113'!BC26</f>
        <v>900</v>
      </c>
      <c r="K315" s="106">
        <f t="shared" si="28"/>
        <v>450</v>
      </c>
      <c r="L315" s="106">
        <f t="shared" si="29"/>
        <v>450</v>
      </c>
      <c r="M315" s="103"/>
      <c r="N315" s="25"/>
      <c r="O315" s="27"/>
    </row>
    <row r="316" spans="1:15" s="28" customFormat="1" ht="17.25" customHeight="1">
      <c r="A316" s="103">
        <v>290</v>
      </c>
      <c r="B316" s="114"/>
      <c r="C316" s="60" t="s">
        <v>274</v>
      </c>
      <c r="D316" s="103"/>
      <c r="E316" s="42" t="s">
        <v>385</v>
      </c>
      <c r="F316" s="103"/>
      <c r="G316" s="103"/>
      <c r="H316" s="103" t="s">
        <v>29</v>
      </c>
      <c r="I316" s="106">
        <f>'[1]дубр 1113'!BB27</f>
        <v>1</v>
      </c>
      <c r="J316" s="106">
        <f>'[1]дубр 1113'!BC27</f>
        <v>520</v>
      </c>
      <c r="K316" s="106">
        <f t="shared" si="28"/>
        <v>260</v>
      </c>
      <c r="L316" s="106">
        <f t="shared" si="29"/>
        <v>260</v>
      </c>
      <c r="M316" s="103"/>
      <c r="N316" s="25"/>
      <c r="O316" s="27"/>
    </row>
    <row r="317" spans="1:15" s="28" customFormat="1" ht="17.25" customHeight="1">
      <c r="A317" s="103">
        <v>291</v>
      </c>
      <c r="B317" s="114"/>
      <c r="C317" s="60" t="s">
        <v>275</v>
      </c>
      <c r="D317" s="103"/>
      <c r="E317" s="42" t="s">
        <v>386</v>
      </c>
      <c r="F317" s="103"/>
      <c r="G317" s="103"/>
      <c r="H317" s="103" t="s">
        <v>29</v>
      </c>
      <c r="I317" s="106">
        <f>'[1]дубр 1113'!BB28</f>
        <v>4</v>
      </c>
      <c r="J317" s="106">
        <f>'[1]дубр 1113'!BC28</f>
        <v>300</v>
      </c>
      <c r="K317" s="106">
        <f t="shared" si="28"/>
        <v>150</v>
      </c>
      <c r="L317" s="106">
        <f t="shared" si="29"/>
        <v>150</v>
      </c>
      <c r="M317" s="103"/>
      <c r="N317" s="25"/>
      <c r="O317" s="27"/>
    </row>
    <row r="318" spans="1:15" s="28" customFormat="1" ht="17.25" customHeight="1">
      <c r="A318" s="103">
        <v>292</v>
      </c>
      <c r="B318" s="114"/>
      <c r="C318" s="60" t="s">
        <v>276</v>
      </c>
      <c r="D318" s="103"/>
      <c r="E318" s="42" t="s">
        <v>387</v>
      </c>
      <c r="F318" s="103"/>
      <c r="G318" s="103"/>
      <c r="H318" s="103" t="s">
        <v>29</v>
      </c>
      <c r="I318" s="106">
        <f>'[1]дубр 1113'!BB29</f>
        <v>1</v>
      </c>
      <c r="J318" s="106">
        <f>'[1]дубр 1113'!BC29</f>
        <v>370</v>
      </c>
      <c r="K318" s="106">
        <f t="shared" si="28"/>
        <v>185</v>
      </c>
      <c r="L318" s="106">
        <f t="shared" si="29"/>
        <v>185</v>
      </c>
      <c r="M318" s="103"/>
      <c r="N318" s="25"/>
      <c r="O318" s="27"/>
    </row>
    <row r="319" spans="1:15" s="28" customFormat="1" ht="17.25" customHeight="1">
      <c r="A319" s="103">
        <v>293</v>
      </c>
      <c r="B319" s="114"/>
      <c r="C319" s="60" t="s">
        <v>277</v>
      </c>
      <c r="D319" s="103"/>
      <c r="E319" s="42" t="s">
        <v>388</v>
      </c>
      <c r="F319" s="103"/>
      <c r="G319" s="103"/>
      <c r="H319" s="103" t="s">
        <v>29</v>
      </c>
      <c r="I319" s="106">
        <f>'[1]дубр 1113'!BB30</f>
        <v>1</v>
      </c>
      <c r="J319" s="106">
        <f>'[1]дубр 1113'!BC30</f>
        <v>390</v>
      </c>
      <c r="K319" s="106">
        <f t="shared" si="28"/>
        <v>195</v>
      </c>
      <c r="L319" s="106">
        <f t="shared" si="29"/>
        <v>195</v>
      </c>
      <c r="M319" s="103"/>
      <c r="N319" s="25"/>
      <c r="O319" s="27"/>
    </row>
    <row r="320" spans="1:15" s="28" customFormat="1" ht="17.25" customHeight="1">
      <c r="A320" s="103">
        <v>294</v>
      </c>
      <c r="B320" s="114"/>
      <c r="C320" s="60" t="s">
        <v>278</v>
      </c>
      <c r="D320" s="103"/>
      <c r="E320" s="42" t="s">
        <v>389</v>
      </c>
      <c r="F320" s="103"/>
      <c r="G320" s="103"/>
      <c r="H320" s="103" t="s">
        <v>29</v>
      </c>
      <c r="I320" s="106">
        <f>'[1]дубр 1113'!BB31</f>
        <v>1</v>
      </c>
      <c r="J320" s="106">
        <f>'[1]дубр 1113'!BC31</f>
        <v>410</v>
      </c>
      <c r="K320" s="106">
        <f t="shared" si="28"/>
        <v>205</v>
      </c>
      <c r="L320" s="106">
        <f t="shared" si="29"/>
        <v>205</v>
      </c>
      <c r="M320" s="103"/>
      <c r="N320" s="25"/>
      <c r="O320" s="27"/>
    </row>
    <row r="321" spans="1:15" s="28" customFormat="1" ht="17.25" customHeight="1">
      <c r="A321" s="103">
        <v>295</v>
      </c>
      <c r="B321" s="114"/>
      <c r="C321" s="60" t="s">
        <v>279</v>
      </c>
      <c r="D321" s="103"/>
      <c r="E321" s="42" t="s">
        <v>389</v>
      </c>
      <c r="F321" s="103"/>
      <c r="G321" s="103"/>
      <c r="H321" s="103" t="s">
        <v>29</v>
      </c>
      <c r="I321" s="106">
        <f>'[1]дубр 1113'!BB32</f>
        <v>2</v>
      </c>
      <c r="J321" s="106">
        <f>'[1]дубр 1113'!BC32</f>
        <v>460</v>
      </c>
      <c r="K321" s="106">
        <f t="shared" si="28"/>
        <v>230</v>
      </c>
      <c r="L321" s="106">
        <f t="shared" si="29"/>
        <v>230</v>
      </c>
      <c r="M321" s="103"/>
      <c r="N321" s="25"/>
      <c r="O321" s="27"/>
    </row>
    <row r="322" spans="1:15" s="28" customFormat="1" ht="17.25" customHeight="1">
      <c r="A322" s="103">
        <v>296</v>
      </c>
      <c r="B322" s="114"/>
      <c r="C322" s="60" t="s">
        <v>280</v>
      </c>
      <c r="D322" s="103"/>
      <c r="E322" s="42" t="s">
        <v>390</v>
      </c>
      <c r="F322" s="103"/>
      <c r="G322" s="103"/>
      <c r="H322" s="103" t="s">
        <v>29</v>
      </c>
      <c r="I322" s="106">
        <f>'[1]дубр 1113'!BB33</f>
        <v>1</v>
      </c>
      <c r="J322" s="106">
        <f>'[1]дубр 1113'!BC33</f>
        <v>950</v>
      </c>
      <c r="K322" s="106">
        <f t="shared" si="28"/>
        <v>475</v>
      </c>
      <c r="L322" s="106">
        <f t="shared" si="29"/>
        <v>475</v>
      </c>
      <c r="M322" s="103"/>
      <c r="N322" s="25"/>
      <c r="O322" s="27"/>
    </row>
    <row r="323" spans="1:15" s="28" customFormat="1" ht="17.25" customHeight="1">
      <c r="A323" s="103">
        <v>297</v>
      </c>
      <c r="B323" s="114"/>
      <c r="C323" s="60" t="s">
        <v>281</v>
      </c>
      <c r="D323" s="103"/>
      <c r="E323" s="42" t="s">
        <v>391</v>
      </c>
      <c r="F323" s="103"/>
      <c r="G323" s="103"/>
      <c r="H323" s="103" t="s">
        <v>29</v>
      </c>
      <c r="I323" s="106">
        <f>'[1]дубр 1113'!BB34</f>
        <v>1</v>
      </c>
      <c r="J323" s="106">
        <f>'[1]дубр 1113'!BC34</f>
        <v>220</v>
      </c>
      <c r="K323" s="106">
        <f t="shared" si="28"/>
        <v>110</v>
      </c>
      <c r="L323" s="106">
        <f t="shared" si="29"/>
        <v>110</v>
      </c>
      <c r="M323" s="103"/>
      <c r="N323" s="25"/>
      <c r="O323" s="27"/>
    </row>
    <row r="324" spans="1:15" s="28" customFormat="1" ht="17.25" customHeight="1">
      <c r="A324" s="103">
        <v>298</v>
      </c>
      <c r="B324" s="114"/>
      <c r="C324" s="60" t="s">
        <v>282</v>
      </c>
      <c r="D324" s="103"/>
      <c r="E324" s="42" t="s">
        <v>392</v>
      </c>
      <c r="F324" s="103"/>
      <c r="G324" s="103"/>
      <c r="H324" s="103" t="s">
        <v>29</v>
      </c>
      <c r="I324" s="106">
        <f>'[1]дубр 1113'!BB35</f>
        <v>2</v>
      </c>
      <c r="J324" s="106">
        <f>'[1]дубр 1113'!BC35</f>
        <v>100</v>
      </c>
      <c r="K324" s="106">
        <f t="shared" si="28"/>
        <v>50</v>
      </c>
      <c r="L324" s="106">
        <f t="shared" si="29"/>
        <v>50</v>
      </c>
      <c r="M324" s="103"/>
      <c r="N324" s="25"/>
      <c r="O324" s="27"/>
    </row>
    <row r="325" spans="1:15" s="28" customFormat="1" ht="17.25" customHeight="1">
      <c r="A325" s="103">
        <v>299</v>
      </c>
      <c r="B325" s="114"/>
      <c r="C325" s="60" t="s">
        <v>283</v>
      </c>
      <c r="D325" s="103"/>
      <c r="E325" s="42" t="s">
        <v>393</v>
      </c>
      <c r="F325" s="103"/>
      <c r="G325" s="103"/>
      <c r="H325" s="103" t="s">
        <v>29</v>
      </c>
      <c r="I325" s="106">
        <f>'[1]дубр 1113'!BB36</f>
        <v>16</v>
      </c>
      <c r="J325" s="106">
        <f>'[1]дубр 1113'!BC36</f>
        <v>1062</v>
      </c>
      <c r="K325" s="106">
        <f t="shared" si="28"/>
        <v>531</v>
      </c>
      <c r="L325" s="106">
        <f t="shared" si="29"/>
        <v>531</v>
      </c>
      <c r="M325" s="103"/>
      <c r="N325" s="25"/>
      <c r="O325" s="27"/>
    </row>
    <row r="326" spans="1:15" s="28" customFormat="1" ht="17.25" customHeight="1">
      <c r="A326" s="103">
        <v>300</v>
      </c>
      <c r="B326" s="114"/>
      <c r="C326" s="60" t="s">
        <v>284</v>
      </c>
      <c r="D326" s="103"/>
      <c r="E326" s="42" t="s">
        <v>394</v>
      </c>
      <c r="F326" s="103"/>
      <c r="G326" s="103"/>
      <c r="H326" s="103" t="s">
        <v>29</v>
      </c>
      <c r="I326" s="106">
        <f>'[1]дубр 1113'!BB37</f>
        <v>1</v>
      </c>
      <c r="J326" s="106">
        <f>'[1]дубр 1113'!BC37</f>
        <v>88</v>
      </c>
      <c r="K326" s="106">
        <f t="shared" si="28"/>
        <v>44</v>
      </c>
      <c r="L326" s="106">
        <f t="shared" si="29"/>
        <v>44</v>
      </c>
      <c r="M326" s="103"/>
      <c r="N326" s="25"/>
      <c r="O326" s="27"/>
    </row>
    <row r="327" spans="1:15" s="28" customFormat="1" ht="17.25" customHeight="1">
      <c r="A327" s="103">
        <v>301</v>
      </c>
      <c r="B327" s="114"/>
      <c r="C327" s="60" t="s">
        <v>285</v>
      </c>
      <c r="D327" s="103"/>
      <c r="E327" s="42" t="s">
        <v>395</v>
      </c>
      <c r="F327" s="103"/>
      <c r="G327" s="103"/>
      <c r="H327" s="103" t="s">
        <v>29</v>
      </c>
      <c r="I327" s="106">
        <f>'[1]дубр 1113'!BB38</f>
        <v>1</v>
      </c>
      <c r="J327" s="106">
        <f>'[1]дубр 1113'!BC38</f>
        <v>45</v>
      </c>
      <c r="K327" s="106">
        <f t="shared" ref="K327:K390" si="30">J327/2</f>
        <v>22.5</v>
      </c>
      <c r="L327" s="106">
        <f t="shared" ref="L327:L390" si="31">J327-K327</f>
        <v>22.5</v>
      </c>
      <c r="M327" s="103"/>
      <c r="N327" s="25"/>
      <c r="O327" s="27"/>
    </row>
    <row r="328" spans="1:15" s="28" customFormat="1" ht="17.25" customHeight="1">
      <c r="A328" s="103">
        <v>302</v>
      </c>
      <c r="B328" s="114"/>
      <c r="C328" s="60" t="s">
        <v>286</v>
      </c>
      <c r="D328" s="103"/>
      <c r="E328" s="42" t="s">
        <v>396</v>
      </c>
      <c r="F328" s="103"/>
      <c r="G328" s="103"/>
      <c r="H328" s="103" t="s">
        <v>29</v>
      </c>
      <c r="I328" s="106">
        <f>'[1]дубр 1113'!BB39</f>
        <v>2</v>
      </c>
      <c r="J328" s="106">
        <f>'[1]дубр 1113'!BC39</f>
        <v>96</v>
      </c>
      <c r="K328" s="106">
        <f t="shared" si="30"/>
        <v>48</v>
      </c>
      <c r="L328" s="106">
        <f t="shared" si="31"/>
        <v>48</v>
      </c>
      <c r="M328" s="103"/>
      <c r="N328" s="25"/>
      <c r="O328" s="27"/>
    </row>
    <row r="329" spans="1:15" s="28" customFormat="1" ht="17.25" customHeight="1">
      <c r="A329" s="103">
        <v>303</v>
      </c>
      <c r="B329" s="114"/>
      <c r="C329" s="60" t="s">
        <v>287</v>
      </c>
      <c r="D329" s="103"/>
      <c r="E329" s="42" t="s">
        <v>397</v>
      </c>
      <c r="F329" s="103"/>
      <c r="G329" s="103"/>
      <c r="H329" s="103" t="s">
        <v>29</v>
      </c>
      <c r="I329" s="106">
        <f>'[1]дубр 1113'!BB40</f>
        <v>2</v>
      </c>
      <c r="J329" s="106">
        <f>'[1]дубр 1113'!BC40</f>
        <v>96</v>
      </c>
      <c r="K329" s="106">
        <f t="shared" si="30"/>
        <v>48</v>
      </c>
      <c r="L329" s="106">
        <f t="shared" si="31"/>
        <v>48</v>
      </c>
      <c r="M329" s="103"/>
      <c r="N329" s="25"/>
      <c r="O329" s="27"/>
    </row>
    <row r="330" spans="1:15" s="28" customFormat="1" ht="17.25" customHeight="1">
      <c r="A330" s="103">
        <v>304</v>
      </c>
      <c r="B330" s="114"/>
      <c r="C330" s="60" t="s">
        <v>288</v>
      </c>
      <c r="D330" s="103"/>
      <c r="E330" s="42" t="s">
        <v>398</v>
      </c>
      <c r="F330" s="103"/>
      <c r="G330" s="103"/>
      <c r="H330" s="103" t="s">
        <v>29</v>
      </c>
      <c r="I330" s="106">
        <f>'[1]дубр 1113'!BB41</f>
        <v>4</v>
      </c>
      <c r="J330" s="106">
        <f>'[1]дубр 1113'!BC41</f>
        <v>132</v>
      </c>
      <c r="K330" s="106">
        <f t="shared" si="30"/>
        <v>66</v>
      </c>
      <c r="L330" s="106">
        <f t="shared" si="31"/>
        <v>66</v>
      </c>
      <c r="M330" s="103"/>
      <c r="N330" s="25"/>
      <c r="O330" s="27"/>
    </row>
    <row r="331" spans="1:15" s="28" customFormat="1" ht="17.25" customHeight="1">
      <c r="A331" s="103">
        <v>305</v>
      </c>
      <c r="B331" s="114"/>
      <c r="C331" s="60" t="s">
        <v>289</v>
      </c>
      <c r="D331" s="103"/>
      <c r="E331" s="42" t="s">
        <v>399</v>
      </c>
      <c r="F331" s="103"/>
      <c r="G331" s="103"/>
      <c r="H331" s="103" t="s">
        <v>29</v>
      </c>
      <c r="I331" s="106">
        <f>'[1]дубр 1113'!BB42</f>
        <v>2</v>
      </c>
      <c r="J331" s="106">
        <f>'[1]дубр 1113'!BC42</f>
        <v>20</v>
      </c>
      <c r="K331" s="106">
        <f t="shared" si="30"/>
        <v>10</v>
      </c>
      <c r="L331" s="106">
        <f t="shared" si="31"/>
        <v>10</v>
      </c>
      <c r="M331" s="103"/>
      <c r="N331" s="25"/>
      <c r="O331" s="27"/>
    </row>
    <row r="332" spans="1:15" s="28" customFormat="1" ht="17.25" customHeight="1">
      <c r="A332" s="103">
        <v>306</v>
      </c>
      <c r="B332" s="114"/>
      <c r="C332" s="60" t="s">
        <v>290</v>
      </c>
      <c r="D332" s="103"/>
      <c r="E332" s="42" t="s">
        <v>400</v>
      </c>
      <c r="F332" s="103"/>
      <c r="G332" s="103"/>
      <c r="H332" s="103" t="s">
        <v>29</v>
      </c>
      <c r="I332" s="106">
        <f>'[1]дубр 1113'!BB43</f>
        <v>40</v>
      </c>
      <c r="J332" s="106">
        <f>'[1]дубр 1113'!BC43</f>
        <v>40</v>
      </c>
      <c r="K332" s="106">
        <f t="shared" si="30"/>
        <v>20</v>
      </c>
      <c r="L332" s="106">
        <f t="shared" si="31"/>
        <v>20</v>
      </c>
      <c r="M332" s="103"/>
      <c r="N332" s="25"/>
      <c r="O332" s="27"/>
    </row>
    <row r="333" spans="1:15" s="28" customFormat="1" ht="17.25" customHeight="1">
      <c r="A333" s="103">
        <v>307</v>
      </c>
      <c r="B333" s="114"/>
      <c r="C333" s="60" t="s">
        <v>291</v>
      </c>
      <c r="D333" s="103"/>
      <c r="E333" s="42" t="s">
        <v>401</v>
      </c>
      <c r="F333" s="103"/>
      <c r="G333" s="103"/>
      <c r="H333" s="103" t="s">
        <v>29</v>
      </c>
      <c r="I333" s="106">
        <f>'[1]дубр 1113'!BB44</f>
        <v>30</v>
      </c>
      <c r="J333" s="106">
        <f>'[1]дубр 1113'!BC44</f>
        <v>30</v>
      </c>
      <c r="K333" s="106">
        <f t="shared" si="30"/>
        <v>15</v>
      </c>
      <c r="L333" s="106">
        <f t="shared" si="31"/>
        <v>15</v>
      </c>
      <c r="M333" s="103"/>
      <c r="N333" s="25"/>
      <c r="O333" s="27"/>
    </row>
    <row r="334" spans="1:15" s="28" customFormat="1" ht="17.25" customHeight="1">
      <c r="A334" s="103">
        <v>308</v>
      </c>
      <c r="B334" s="114"/>
      <c r="C334" s="60" t="s">
        <v>292</v>
      </c>
      <c r="D334" s="103"/>
      <c r="E334" s="42" t="s">
        <v>402</v>
      </c>
      <c r="F334" s="103"/>
      <c r="G334" s="103"/>
      <c r="H334" s="103" t="s">
        <v>29</v>
      </c>
      <c r="I334" s="106">
        <f>'[1]дубр 1113'!BB45</f>
        <v>4</v>
      </c>
      <c r="J334" s="106">
        <f>'[1]дубр 1113'!BC45</f>
        <v>124</v>
      </c>
      <c r="K334" s="106">
        <f t="shared" si="30"/>
        <v>62</v>
      </c>
      <c r="L334" s="106">
        <f t="shared" si="31"/>
        <v>62</v>
      </c>
      <c r="M334" s="103"/>
      <c r="N334" s="25"/>
      <c r="O334" s="27"/>
    </row>
    <row r="335" spans="1:15" s="28" customFormat="1" ht="17.25" customHeight="1">
      <c r="A335" s="103">
        <v>309</v>
      </c>
      <c r="B335" s="114"/>
      <c r="C335" s="60" t="s">
        <v>293</v>
      </c>
      <c r="D335" s="103"/>
      <c r="E335" s="42" t="s">
        <v>403</v>
      </c>
      <c r="F335" s="103"/>
      <c r="G335" s="103"/>
      <c r="H335" s="103" t="s">
        <v>29</v>
      </c>
      <c r="I335" s="106">
        <f>'[1]дубр 1113'!BB46</f>
        <v>40</v>
      </c>
      <c r="J335" s="106">
        <f>'[1]дубр 1113'!BC46</f>
        <v>80</v>
      </c>
      <c r="K335" s="106">
        <f t="shared" si="30"/>
        <v>40</v>
      </c>
      <c r="L335" s="106">
        <f t="shared" si="31"/>
        <v>40</v>
      </c>
      <c r="M335" s="103"/>
      <c r="N335" s="25"/>
      <c r="O335" s="27"/>
    </row>
    <row r="336" spans="1:15" s="28" customFormat="1" ht="17.25" customHeight="1">
      <c r="A336" s="103">
        <v>310</v>
      </c>
      <c r="B336" s="114"/>
      <c r="C336" s="60" t="s">
        <v>294</v>
      </c>
      <c r="D336" s="103"/>
      <c r="E336" s="42" t="s">
        <v>404</v>
      </c>
      <c r="F336" s="103"/>
      <c r="G336" s="103"/>
      <c r="H336" s="103" t="s">
        <v>29</v>
      </c>
      <c r="I336" s="106">
        <f>'[1]дубр 1113'!BB47</f>
        <v>1</v>
      </c>
      <c r="J336" s="106">
        <f>'[1]дубр 1113'!BC47</f>
        <v>7</v>
      </c>
      <c r="K336" s="106">
        <f t="shared" si="30"/>
        <v>3.5</v>
      </c>
      <c r="L336" s="106">
        <f t="shared" si="31"/>
        <v>3.5</v>
      </c>
      <c r="M336" s="103"/>
      <c r="N336" s="25"/>
      <c r="O336" s="27"/>
    </row>
    <row r="337" spans="1:15" s="28" customFormat="1" ht="17.25" customHeight="1">
      <c r="A337" s="103">
        <v>311</v>
      </c>
      <c r="B337" s="114"/>
      <c r="C337" s="60" t="s">
        <v>295</v>
      </c>
      <c r="D337" s="103"/>
      <c r="E337" s="42" t="s">
        <v>405</v>
      </c>
      <c r="F337" s="103"/>
      <c r="G337" s="103"/>
      <c r="H337" s="103" t="s">
        <v>29</v>
      </c>
      <c r="I337" s="106">
        <f>'[1]дубр 1113'!BB48</f>
        <v>20</v>
      </c>
      <c r="J337" s="106">
        <f>'[1]дубр 1113'!BC48</f>
        <v>100</v>
      </c>
      <c r="K337" s="106">
        <f t="shared" si="30"/>
        <v>50</v>
      </c>
      <c r="L337" s="106">
        <f t="shared" si="31"/>
        <v>50</v>
      </c>
      <c r="M337" s="103"/>
      <c r="N337" s="25"/>
      <c r="O337" s="27"/>
    </row>
    <row r="338" spans="1:15" s="28" customFormat="1" ht="17.25" customHeight="1">
      <c r="A338" s="103">
        <v>312</v>
      </c>
      <c r="B338" s="114"/>
      <c r="C338" s="60" t="s">
        <v>296</v>
      </c>
      <c r="D338" s="103"/>
      <c r="E338" s="42" t="s">
        <v>406</v>
      </c>
      <c r="F338" s="103"/>
      <c r="G338" s="103"/>
      <c r="H338" s="103" t="s">
        <v>29</v>
      </c>
      <c r="I338" s="106">
        <f>'[1]дубр 1113'!BB49</f>
        <v>1</v>
      </c>
      <c r="J338" s="106">
        <f>'[1]дубр 1113'!BC49</f>
        <v>44</v>
      </c>
      <c r="K338" s="106">
        <f t="shared" si="30"/>
        <v>22</v>
      </c>
      <c r="L338" s="106">
        <f t="shared" si="31"/>
        <v>22</v>
      </c>
      <c r="M338" s="103"/>
      <c r="N338" s="25"/>
      <c r="O338" s="27"/>
    </row>
    <row r="339" spans="1:15" s="28" customFormat="1" ht="17.25" customHeight="1">
      <c r="A339" s="103">
        <v>313</v>
      </c>
      <c r="B339" s="114"/>
      <c r="C339" s="60" t="s">
        <v>297</v>
      </c>
      <c r="D339" s="103"/>
      <c r="E339" s="42" t="s">
        <v>407</v>
      </c>
      <c r="F339" s="103"/>
      <c r="G339" s="103"/>
      <c r="H339" s="103" t="s">
        <v>29</v>
      </c>
      <c r="I339" s="106">
        <f>'[1]дубр 1113'!BB50</f>
        <v>1</v>
      </c>
      <c r="J339" s="106">
        <f>'[1]дубр 1113'!BC50</f>
        <v>20</v>
      </c>
      <c r="K339" s="106">
        <f t="shared" si="30"/>
        <v>10</v>
      </c>
      <c r="L339" s="106">
        <f t="shared" si="31"/>
        <v>10</v>
      </c>
      <c r="M339" s="103"/>
      <c r="N339" s="25"/>
      <c r="O339" s="27"/>
    </row>
    <row r="340" spans="1:15" s="28" customFormat="1" ht="17.25" customHeight="1">
      <c r="A340" s="103">
        <v>314</v>
      </c>
      <c r="B340" s="114"/>
      <c r="C340" s="60" t="s">
        <v>298</v>
      </c>
      <c r="D340" s="103"/>
      <c r="E340" s="42" t="s">
        <v>408</v>
      </c>
      <c r="F340" s="103"/>
      <c r="G340" s="103"/>
      <c r="H340" s="103" t="s">
        <v>29</v>
      </c>
      <c r="I340" s="106">
        <f>'[1]дубр 1113'!BB51</f>
        <v>1</v>
      </c>
      <c r="J340" s="106">
        <f>'[1]дубр 1113'!BC51</f>
        <v>44</v>
      </c>
      <c r="K340" s="106">
        <f t="shared" si="30"/>
        <v>22</v>
      </c>
      <c r="L340" s="106">
        <f t="shared" si="31"/>
        <v>22</v>
      </c>
      <c r="M340" s="103"/>
      <c r="N340" s="25"/>
      <c r="O340" s="27"/>
    </row>
    <row r="341" spans="1:15" s="28" customFormat="1" ht="17.25" customHeight="1">
      <c r="A341" s="103">
        <v>315</v>
      </c>
      <c r="B341" s="114"/>
      <c r="C341" s="60" t="s">
        <v>299</v>
      </c>
      <c r="D341" s="103"/>
      <c r="E341" s="42" t="s">
        <v>409</v>
      </c>
      <c r="F341" s="103"/>
      <c r="G341" s="103"/>
      <c r="H341" s="103" t="s">
        <v>29</v>
      </c>
      <c r="I341" s="106">
        <f>'[1]дубр 1113'!BB52</f>
        <v>1</v>
      </c>
      <c r="J341" s="106">
        <f>'[1]дубр 1113'!BC52</f>
        <v>83</v>
      </c>
      <c r="K341" s="106">
        <f t="shared" si="30"/>
        <v>41.5</v>
      </c>
      <c r="L341" s="106">
        <f t="shared" si="31"/>
        <v>41.5</v>
      </c>
      <c r="M341" s="103"/>
      <c r="N341" s="25"/>
      <c r="O341" s="27"/>
    </row>
    <row r="342" spans="1:15" s="28" customFormat="1" ht="17.25" customHeight="1">
      <c r="A342" s="103">
        <v>316</v>
      </c>
      <c r="B342" s="114"/>
      <c r="C342" s="60" t="s">
        <v>300</v>
      </c>
      <c r="D342" s="103"/>
      <c r="E342" s="42" t="s">
        <v>410</v>
      </c>
      <c r="F342" s="103"/>
      <c r="G342" s="103"/>
      <c r="H342" s="103" t="s">
        <v>29</v>
      </c>
      <c r="I342" s="106">
        <f>'[1]дубр 1113'!BB53</f>
        <v>1</v>
      </c>
      <c r="J342" s="106">
        <f>'[1]дубр 1113'!BC53</f>
        <v>89</v>
      </c>
      <c r="K342" s="106">
        <f t="shared" si="30"/>
        <v>44.5</v>
      </c>
      <c r="L342" s="106">
        <f t="shared" si="31"/>
        <v>44.5</v>
      </c>
      <c r="M342" s="103"/>
      <c r="N342" s="25"/>
      <c r="O342" s="27"/>
    </row>
    <row r="343" spans="1:15" s="28" customFormat="1" ht="17.25" customHeight="1">
      <c r="A343" s="103">
        <v>317</v>
      </c>
      <c r="B343" s="114"/>
      <c r="C343" s="60" t="s">
        <v>301</v>
      </c>
      <c r="D343" s="103"/>
      <c r="E343" s="42" t="s">
        <v>411</v>
      </c>
      <c r="F343" s="103"/>
      <c r="G343" s="103"/>
      <c r="H343" s="103" t="s">
        <v>29</v>
      </c>
      <c r="I343" s="106">
        <f>'[1]дубр 1113'!BB54</f>
        <v>11</v>
      </c>
      <c r="J343" s="106">
        <f>'[1]дубр 1113'!BC54</f>
        <v>5524</v>
      </c>
      <c r="K343" s="106">
        <f t="shared" si="30"/>
        <v>2762</v>
      </c>
      <c r="L343" s="106">
        <f t="shared" si="31"/>
        <v>2762</v>
      </c>
      <c r="M343" s="103"/>
      <c r="N343" s="25"/>
      <c r="O343" s="27"/>
    </row>
    <row r="344" spans="1:15" s="28" customFormat="1" ht="17.25" customHeight="1">
      <c r="A344" s="103">
        <v>318</v>
      </c>
      <c r="B344" s="114"/>
      <c r="C344" s="60" t="s">
        <v>302</v>
      </c>
      <c r="D344" s="103"/>
      <c r="E344" s="42" t="s">
        <v>412</v>
      </c>
      <c r="F344" s="103"/>
      <c r="G344" s="103"/>
      <c r="H344" s="103" t="s">
        <v>29</v>
      </c>
      <c r="I344" s="106">
        <f>'[1]дубр 1113'!BB55</f>
        <v>37</v>
      </c>
      <c r="J344" s="106">
        <f>'[1]дубр 1113'!BC55</f>
        <v>6660</v>
      </c>
      <c r="K344" s="106">
        <f t="shared" si="30"/>
        <v>3330</v>
      </c>
      <c r="L344" s="106">
        <f t="shared" si="31"/>
        <v>3330</v>
      </c>
      <c r="M344" s="103"/>
      <c r="N344" s="25"/>
      <c r="O344" s="27"/>
    </row>
    <row r="345" spans="1:15" s="28" customFormat="1" ht="17.25" customHeight="1">
      <c r="A345" s="103">
        <v>319</v>
      </c>
      <c r="B345" s="114"/>
      <c r="C345" s="60" t="s">
        <v>303</v>
      </c>
      <c r="D345" s="103"/>
      <c r="E345" s="42" t="s">
        <v>413</v>
      </c>
      <c r="F345" s="103"/>
      <c r="G345" s="103"/>
      <c r="H345" s="103" t="s">
        <v>29</v>
      </c>
      <c r="I345" s="106">
        <f>'[1]дубр 1113'!BB56</f>
        <v>2</v>
      </c>
      <c r="J345" s="106">
        <f>'[1]дубр 1113'!BC56</f>
        <v>70</v>
      </c>
      <c r="K345" s="106">
        <f t="shared" si="30"/>
        <v>35</v>
      </c>
      <c r="L345" s="106">
        <f t="shared" si="31"/>
        <v>35</v>
      </c>
      <c r="M345" s="103"/>
      <c r="N345" s="25"/>
      <c r="O345" s="27"/>
    </row>
    <row r="346" spans="1:15" s="28" customFormat="1" ht="17.25" customHeight="1">
      <c r="A346" s="103">
        <v>320</v>
      </c>
      <c r="B346" s="114"/>
      <c r="C346" s="60" t="s">
        <v>304</v>
      </c>
      <c r="D346" s="103"/>
      <c r="E346" s="42" t="s">
        <v>414</v>
      </c>
      <c r="F346" s="103"/>
      <c r="G346" s="103"/>
      <c r="H346" s="103" t="s">
        <v>29</v>
      </c>
      <c r="I346" s="106">
        <f>'[1]дубр 1113'!BB57</f>
        <v>1</v>
      </c>
      <c r="J346" s="106">
        <f>'[1]дубр 1113'!BC57</f>
        <v>122</v>
      </c>
      <c r="K346" s="106">
        <f t="shared" si="30"/>
        <v>61</v>
      </c>
      <c r="L346" s="106">
        <f t="shared" si="31"/>
        <v>61</v>
      </c>
      <c r="M346" s="103"/>
      <c r="N346" s="25"/>
      <c r="O346" s="27"/>
    </row>
    <row r="347" spans="1:15" s="28" customFormat="1" ht="17.25" customHeight="1">
      <c r="A347" s="103">
        <v>321</v>
      </c>
      <c r="B347" s="114"/>
      <c r="C347" s="60" t="s">
        <v>305</v>
      </c>
      <c r="D347" s="103"/>
      <c r="E347" s="42" t="s">
        <v>415</v>
      </c>
      <c r="F347" s="103"/>
      <c r="G347" s="103"/>
      <c r="H347" s="103" t="s">
        <v>29</v>
      </c>
      <c r="I347" s="106">
        <f>'[1]дубр 1113'!BB58</f>
        <v>3</v>
      </c>
      <c r="J347" s="106">
        <f>'[1]дубр 1113'!BC58</f>
        <v>408</v>
      </c>
      <c r="K347" s="106">
        <f t="shared" si="30"/>
        <v>204</v>
      </c>
      <c r="L347" s="106">
        <f t="shared" si="31"/>
        <v>204</v>
      </c>
      <c r="M347" s="103"/>
      <c r="N347" s="25"/>
      <c r="O347" s="27"/>
    </row>
    <row r="348" spans="1:15" s="28" customFormat="1" ht="17.25" customHeight="1">
      <c r="A348" s="103">
        <v>322</v>
      </c>
      <c r="B348" s="114"/>
      <c r="C348" s="60" t="s">
        <v>306</v>
      </c>
      <c r="D348" s="103"/>
      <c r="E348" s="42" t="s">
        <v>416</v>
      </c>
      <c r="F348" s="103"/>
      <c r="G348" s="103"/>
      <c r="H348" s="103" t="s">
        <v>29</v>
      </c>
      <c r="I348" s="106">
        <f>'[1]дубр 1113'!BB59</f>
        <v>19</v>
      </c>
      <c r="J348" s="106">
        <f>'[1]дубр 1113'!BC59</f>
        <v>9120</v>
      </c>
      <c r="K348" s="106">
        <f t="shared" si="30"/>
        <v>4560</v>
      </c>
      <c r="L348" s="106">
        <f t="shared" si="31"/>
        <v>4560</v>
      </c>
      <c r="M348" s="103"/>
      <c r="N348" s="25"/>
      <c r="O348" s="27"/>
    </row>
    <row r="349" spans="1:15" s="28" customFormat="1" ht="17.25" customHeight="1">
      <c r="A349" s="103">
        <v>323</v>
      </c>
      <c r="B349" s="114"/>
      <c r="C349" s="60" t="s">
        <v>307</v>
      </c>
      <c r="D349" s="103"/>
      <c r="E349" s="42" t="s">
        <v>417</v>
      </c>
      <c r="F349" s="103"/>
      <c r="G349" s="103"/>
      <c r="H349" s="103" t="s">
        <v>29</v>
      </c>
      <c r="I349" s="106">
        <f>'[1]дубр 1113'!BB60</f>
        <v>6</v>
      </c>
      <c r="J349" s="106">
        <f>'[1]дубр 1113'!BC60</f>
        <v>1230</v>
      </c>
      <c r="K349" s="106">
        <f t="shared" si="30"/>
        <v>615</v>
      </c>
      <c r="L349" s="106">
        <f t="shared" si="31"/>
        <v>615</v>
      </c>
      <c r="M349" s="103"/>
      <c r="N349" s="25"/>
      <c r="O349" s="27"/>
    </row>
    <row r="350" spans="1:15" s="28" customFormat="1" ht="17.25" customHeight="1">
      <c r="A350" s="103">
        <v>324</v>
      </c>
      <c r="B350" s="114"/>
      <c r="C350" s="60" t="s">
        <v>308</v>
      </c>
      <c r="D350" s="103"/>
      <c r="E350" s="42" t="s">
        <v>418</v>
      </c>
      <c r="F350" s="103"/>
      <c r="G350" s="103"/>
      <c r="H350" s="103" t="s">
        <v>29</v>
      </c>
      <c r="I350" s="106">
        <f>'[1]дубр 1113'!BB61</f>
        <v>2</v>
      </c>
      <c r="J350" s="106">
        <f>'[1]дубр 1113'!BC61</f>
        <v>430</v>
      </c>
      <c r="K350" s="106">
        <f t="shared" si="30"/>
        <v>215</v>
      </c>
      <c r="L350" s="106">
        <f t="shared" si="31"/>
        <v>215</v>
      </c>
      <c r="M350" s="103"/>
      <c r="N350" s="25"/>
      <c r="O350" s="27"/>
    </row>
    <row r="351" spans="1:15" s="28" customFormat="1" ht="17.25" customHeight="1">
      <c r="A351" s="103">
        <v>325</v>
      </c>
      <c r="B351" s="114"/>
      <c r="C351" s="60" t="s">
        <v>309</v>
      </c>
      <c r="D351" s="103"/>
      <c r="E351" s="42" t="s">
        <v>419</v>
      </c>
      <c r="F351" s="103"/>
      <c r="G351" s="103"/>
      <c r="H351" s="103" t="s">
        <v>29</v>
      </c>
      <c r="I351" s="106">
        <f>'[1]дубр 1113'!BB62</f>
        <v>28</v>
      </c>
      <c r="J351" s="106">
        <f>'[1]дубр 1113'!BC62</f>
        <v>1680</v>
      </c>
      <c r="K351" s="106">
        <f t="shared" si="30"/>
        <v>840</v>
      </c>
      <c r="L351" s="106">
        <f t="shared" si="31"/>
        <v>840</v>
      </c>
      <c r="M351" s="103"/>
      <c r="N351" s="25"/>
      <c r="O351" s="27"/>
    </row>
    <row r="352" spans="1:15" s="28" customFormat="1" ht="17.25" customHeight="1">
      <c r="A352" s="103">
        <v>326</v>
      </c>
      <c r="B352" s="114"/>
      <c r="C352" s="60" t="s">
        <v>310</v>
      </c>
      <c r="D352" s="103"/>
      <c r="E352" s="42" t="s">
        <v>420</v>
      </c>
      <c r="F352" s="103"/>
      <c r="G352" s="103"/>
      <c r="H352" s="103" t="s">
        <v>29</v>
      </c>
      <c r="I352" s="106">
        <f>'[1]дубр 1113'!BB63</f>
        <v>3</v>
      </c>
      <c r="J352" s="106">
        <f>'[1]дубр 1113'!BC63</f>
        <v>600</v>
      </c>
      <c r="K352" s="106">
        <f t="shared" si="30"/>
        <v>300</v>
      </c>
      <c r="L352" s="106">
        <f t="shared" si="31"/>
        <v>300</v>
      </c>
      <c r="M352" s="103"/>
      <c r="N352" s="25"/>
      <c r="O352" s="27"/>
    </row>
    <row r="353" spans="1:15" s="28" customFormat="1" ht="17.25" customHeight="1">
      <c r="A353" s="103">
        <v>327</v>
      </c>
      <c r="B353" s="114"/>
      <c r="C353" s="60" t="s">
        <v>311</v>
      </c>
      <c r="D353" s="103"/>
      <c r="E353" s="42" t="s">
        <v>421</v>
      </c>
      <c r="F353" s="103"/>
      <c r="G353" s="103"/>
      <c r="H353" s="103" t="s">
        <v>29</v>
      </c>
      <c r="I353" s="106">
        <f>'[1]дубр 1113'!BB64</f>
        <v>1</v>
      </c>
      <c r="J353" s="106">
        <f>'[1]дубр 1113'!BC64</f>
        <v>990</v>
      </c>
      <c r="K353" s="106">
        <f t="shared" si="30"/>
        <v>495</v>
      </c>
      <c r="L353" s="106">
        <f t="shared" si="31"/>
        <v>495</v>
      </c>
      <c r="M353" s="103"/>
      <c r="N353" s="25"/>
      <c r="O353" s="27"/>
    </row>
    <row r="354" spans="1:15" s="28" customFormat="1" ht="17.25" customHeight="1">
      <c r="A354" s="103">
        <v>328</v>
      </c>
      <c r="B354" s="114"/>
      <c r="C354" s="60" t="s">
        <v>312</v>
      </c>
      <c r="D354" s="103"/>
      <c r="E354" s="42" t="s">
        <v>422</v>
      </c>
      <c r="F354" s="103"/>
      <c r="G354" s="103"/>
      <c r="H354" s="103" t="s">
        <v>29</v>
      </c>
      <c r="I354" s="106">
        <f>'[1]дубр 1113'!BB65</f>
        <v>1</v>
      </c>
      <c r="J354" s="106">
        <f>'[1]дубр 1113'!BC65</f>
        <v>410</v>
      </c>
      <c r="K354" s="106">
        <f t="shared" si="30"/>
        <v>205</v>
      </c>
      <c r="L354" s="106">
        <f t="shared" si="31"/>
        <v>205</v>
      </c>
      <c r="M354" s="103"/>
      <c r="N354" s="25"/>
      <c r="O354" s="27"/>
    </row>
    <row r="355" spans="1:15" s="28" customFormat="1" ht="17.25" customHeight="1">
      <c r="A355" s="103">
        <v>329</v>
      </c>
      <c r="B355" s="114"/>
      <c r="C355" s="60" t="s">
        <v>313</v>
      </c>
      <c r="D355" s="103"/>
      <c r="E355" s="42" t="s">
        <v>423</v>
      </c>
      <c r="F355" s="103"/>
      <c r="G355" s="103"/>
      <c r="H355" s="103" t="s">
        <v>29</v>
      </c>
      <c r="I355" s="106">
        <f>'[1]дубр 1113'!BB66</f>
        <v>1</v>
      </c>
      <c r="J355" s="106">
        <f>'[1]дубр 1113'!BC66</f>
        <v>750</v>
      </c>
      <c r="K355" s="106">
        <f t="shared" si="30"/>
        <v>375</v>
      </c>
      <c r="L355" s="106">
        <f t="shared" si="31"/>
        <v>375</v>
      </c>
      <c r="M355" s="103"/>
      <c r="N355" s="25"/>
      <c r="O355" s="27"/>
    </row>
    <row r="356" spans="1:15" s="28" customFormat="1" ht="17.25" customHeight="1">
      <c r="A356" s="103">
        <v>330</v>
      </c>
      <c r="B356" s="114"/>
      <c r="C356" s="60" t="s">
        <v>314</v>
      </c>
      <c r="D356" s="103"/>
      <c r="E356" s="42" t="s">
        <v>424</v>
      </c>
      <c r="F356" s="103"/>
      <c r="G356" s="103"/>
      <c r="H356" s="103" t="s">
        <v>29</v>
      </c>
      <c r="I356" s="106">
        <f>'[1]дубр 1113'!BB67</f>
        <v>8</v>
      </c>
      <c r="J356" s="106">
        <f>'[1]дубр 1113'!BC67</f>
        <v>1600</v>
      </c>
      <c r="K356" s="106">
        <f t="shared" si="30"/>
        <v>800</v>
      </c>
      <c r="L356" s="106">
        <f t="shared" si="31"/>
        <v>800</v>
      </c>
      <c r="M356" s="103"/>
      <c r="N356" s="25"/>
      <c r="O356" s="27"/>
    </row>
    <row r="357" spans="1:15" s="28" customFormat="1" ht="17.25" customHeight="1">
      <c r="A357" s="103">
        <v>331</v>
      </c>
      <c r="B357" s="114"/>
      <c r="C357" s="60" t="s">
        <v>108</v>
      </c>
      <c r="D357" s="103"/>
      <c r="E357" s="42" t="s">
        <v>425</v>
      </c>
      <c r="F357" s="103"/>
      <c r="G357" s="103"/>
      <c r="H357" s="103" t="s">
        <v>29</v>
      </c>
      <c r="I357" s="106">
        <f>'[1]дубр 1113'!BB68</f>
        <v>12</v>
      </c>
      <c r="J357" s="106">
        <f>'[1]дубр 1113'!BC68</f>
        <v>4992</v>
      </c>
      <c r="K357" s="106">
        <f t="shared" si="30"/>
        <v>2496</v>
      </c>
      <c r="L357" s="106">
        <f t="shared" si="31"/>
        <v>2496</v>
      </c>
      <c r="M357" s="103"/>
      <c r="N357" s="25"/>
      <c r="O357" s="27"/>
    </row>
    <row r="358" spans="1:15" s="28" customFormat="1" ht="17.25" customHeight="1">
      <c r="A358" s="103">
        <v>332</v>
      </c>
      <c r="B358" s="114"/>
      <c r="C358" s="60" t="s">
        <v>315</v>
      </c>
      <c r="D358" s="103"/>
      <c r="E358" s="42" t="s">
        <v>426</v>
      </c>
      <c r="F358" s="103"/>
      <c r="G358" s="103"/>
      <c r="H358" s="103" t="s">
        <v>29</v>
      </c>
      <c r="I358" s="106">
        <f>'[1]дубр 1113'!BB69</f>
        <v>22</v>
      </c>
      <c r="J358" s="106">
        <f>'[1]дубр 1113'!BC69</f>
        <v>66</v>
      </c>
      <c r="K358" s="106">
        <f t="shared" si="30"/>
        <v>33</v>
      </c>
      <c r="L358" s="106">
        <f t="shared" si="31"/>
        <v>33</v>
      </c>
      <c r="M358" s="103"/>
      <c r="N358" s="25"/>
      <c r="O358" s="27"/>
    </row>
    <row r="359" spans="1:15" s="28" customFormat="1" ht="17.25" customHeight="1">
      <c r="A359" s="103">
        <v>333</v>
      </c>
      <c r="B359" s="114"/>
      <c r="C359" s="60" t="s">
        <v>316</v>
      </c>
      <c r="D359" s="103"/>
      <c r="E359" s="42" t="s">
        <v>427</v>
      </c>
      <c r="F359" s="103"/>
      <c r="G359" s="103"/>
      <c r="H359" s="103" t="s">
        <v>29</v>
      </c>
      <c r="I359" s="106">
        <f>'[1]дубр 1113'!BB70</f>
        <v>4</v>
      </c>
      <c r="J359" s="106">
        <f>'[1]дубр 1113'!BC70</f>
        <v>1048</v>
      </c>
      <c r="K359" s="106">
        <f t="shared" si="30"/>
        <v>524</v>
      </c>
      <c r="L359" s="106">
        <f t="shared" si="31"/>
        <v>524</v>
      </c>
      <c r="M359" s="103"/>
      <c r="N359" s="25"/>
      <c r="O359" s="27"/>
    </row>
    <row r="360" spans="1:15" s="28" customFormat="1" ht="17.25" customHeight="1">
      <c r="A360" s="103">
        <v>334</v>
      </c>
      <c r="B360" s="114"/>
      <c r="C360" s="60" t="s">
        <v>317</v>
      </c>
      <c r="D360" s="103"/>
      <c r="E360" s="42" t="s">
        <v>428</v>
      </c>
      <c r="F360" s="103"/>
      <c r="G360" s="103"/>
      <c r="H360" s="103" t="s">
        <v>29</v>
      </c>
      <c r="I360" s="106">
        <f>'[1]дубр 1113'!BB71</f>
        <v>1</v>
      </c>
      <c r="J360" s="106">
        <f>'[1]дубр 1113'!BC71</f>
        <v>500</v>
      </c>
      <c r="K360" s="106">
        <f t="shared" si="30"/>
        <v>250</v>
      </c>
      <c r="L360" s="106">
        <f t="shared" si="31"/>
        <v>250</v>
      </c>
      <c r="M360" s="103"/>
      <c r="N360" s="25"/>
      <c r="O360" s="27"/>
    </row>
    <row r="361" spans="1:15" s="28" customFormat="1" ht="17.25" customHeight="1">
      <c r="A361" s="103">
        <v>335</v>
      </c>
      <c r="B361" s="114"/>
      <c r="C361" s="60" t="s">
        <v>318</v>
      </c>
      <c r="D361" s="103"/>
      <c r="E361" s="42" t="s">
        <v>429</v>
      </c>
      <c r="F361" s="103"/>
      <c r="G361" s="103"/>
      <c r="H361" s="103" t="s">
        <v>29</v>
      </c>
      <c r="I361" s="106">
        <f>'[1]дубр 1113'!BB72</f>
        <v>1</v>
      </c>
      <c r="J361" s="106">
        <f>'[1]дубр 1113'!BC72</f>
        <v>150</v>
      </c>
      <c r="K361" s="106">
        <f t="shared" si="30"/>
        <v>75</v>
      </c>
      <c r="L361" s="106">
        <f t="shared" si="31"/>
        <v>75</v>
      </c>
      <c r="M361" s="103"/>
      <c r="N361" s="25"/>
      <c r="O361" s="27"/>
    </row>
    <row r="362" spans="1:15" s="28" customFormat="1" ht="17.25" customHeight="1">
      <c r="A362" s="103">
        <v>336</v>
      </c>
      <c r="B362" s="114"/>
      <c r="C362" s="60" t="s">
        <v>319</v>
      </c>
      <c r="D362" s="103"/>
      <c r="E362" s="42" t="s">
        <v>430</v>
      </c>
      <c r="F362" s="103"/>
      <c r="G362" s="103"/>
      <c r="H362" s="103" t="s">
        <v>29</v>
      </c>
      <c r="I362" s="106">
        <f>'[1]дубр 1113'!BB73</f>
        <v>1</v>
      </c>
      <c r="J362" s="106">
        <f>'[1]дубр 1113'!BC73</f>
        <v>30</v>
      </c>
      <c r="K362" s="106">
        <f t="shared" si="30"/>
        <v>15</v>
      </c>
      <c r="L362" s="106">
        <f t="shared" si="31"/>
        <v>15</v>
      </c>
      <c r="M362" s="103"/>
      <c r="N362" s="25"/>
      <c r="O362" s="27"/>
    </row>
    <row r="363" spans="1:15" s="28" customFormat="1" ht="17.25" customHeight="1">
      <c r="A363" s="103">
        <v>337</v>
      </c>
      <c r="B363" s="114"/>
      <c r="C363" s="60" t="s">
        <v>320</v>
      </c>
      <c r="D363" s="103"/>
      <c r="E363" s="42" t="s">
        <v>431</v>
      </c>
      <c r="F363" s="103"/>
      <c r="G363" s="103"/>
      <c r="H363" s="103" t="s">
        <v>29</v>
      </c>
      <c r="I363" s="106">
        <f>'[1]дубр 1113'!BB74</f>
        <v>2</v>
      </c>
      <c r="J363" s="106">
        <f>'[1]дубр 1113'!BC74</f>
        <v>60</v>
      </c>
      <c r="K363" s="106">
        <f t="shared" si="30"/>
        <v>30</v>
      </c>
      <c r="L363" s="106">
        <f t="shared" si="31"/>
        <v>30</v>
      </c>
      <c r="M363" s="103"/>
      <c r="N363" s="25"/>
      <c r="O363" s="27"/>
    </row>
    <row r="364" spans="1:15" s="28" customFormat="1" ht="17.25" customHeight="1">
      <c r="A364" s="103">
        <v>338</v>
      </c>
      <c r="B364" s="114"/>
      <c r="C364" s="60" t="s">
        <v>321</v>
      </c>
      <c r="D364" s="103"/>
      <c r="E364" s="42" t="s">
        <v>432</v>
      </c>
      <c r="F364" s="103"/>
      <c r="G364" s="103"/>
      <c r="H364" s="103" t="s">
        <v>29</v>
      </c>
      <c r="I364" s="106">
        <f>'[1]дубр 1113'!BB75</f>
        <v>4</v>
      </c>
      <c r="J364" s="106">
        <f>'[1]дубр 1113'!BC75</f>
        <v>80</v>
      </c>
      <c r="K364" s="106">
        <f t="shared" si="30"/>
        <v>40</v>
      </c>
      <c r="L364" s="106">
        <f t="shared" si="31"/>
        <v>40</v>
      </c>
      <c r="M364" s="103"/>
      <c r="N364" s="25"/>
      <c r="O364" s="27"/>
    </row>
    <row r="365" spans="1:15" s="28" customFormat="1" ht="17.25" customHeight="1">
      <c r="A365" s="103">
        <v>339</v>
      </c>
      <c r="B365" s="114"/>
      <c r="C365" s="60" t="s">
        <v>322</v>
      </c>
      <c r="D365" s="103"/>
      <c r="E365" s="42" t="s">
        <v>433</v>
      </c>
      <c r="F365" s="103"/>
      <c r="G365" s="103"/>
      <c r="H365" s="103" t="s">
        <v>29</v>
      </c>
      <c r="I365" s="106">
        <f>'[1]дубр 1113'!BB76</f>
        <v>1</v>
      </c>
      <c r="J365" s="106">
        <f>'[1]дубр 1113'!BC76</f>
        <v>50</v>
      </c>
      <c r="K365" s="106">
        <f t="shared" si="30"/>
        <v>25</v>
      </c>
      <c r="L365" s="106">
        <f t="shared" si="31"/>
        <v>25</v>
      </c>
      <c r="M365" s="103"/>
      <c r="N365" s="25"/>
      <c r="O365" s="27"/>
    </row>
    <row r="366" spans="1:15" s="28" customFormat="1" ht="17.25" customHeight="1">
      <c r="A366" s="103">
        <v>340</v>
      </c>
      <c r="B366" s="114"/>
      <c r="C366" s="60" t="s">
        <v>323</v>
      </c>
      <c r="D366" s="103"/>
      <c r="E366" s="42" t="s">
        <v>434</v>
      </c>
      <c r="F366" s="103"/>
      <c r="G366" s="103"/>
      <c r="H366" s="103" t="s">
        <v>29</v>
      </c>
      <c r="I366" s="106">
        <f>'[1]дубр 1113'!BB77</f>
        <v>1</v>
      </c>
      <c r="J366" s="106">
        <f>'[1]дубр 1113'!BC77</f>
        <v>80</v>
      </c>
      <c r="K366" s="106">
        <f t="shared" si="30"/>
        <v>40</v>
      </c>
      <c r="L366" s="106">
        <f t="shared" si="31"/>
        <v>40</v>
      </c>
      <c r="M366" s="103"/>
      <c r="N366" s="25"/>
      <c r="O366" s="27"/>
    </row>
    <row r="367" spans="1:15" s="28" customFormat="1" ht="17.25" customHeight="1">
      <c r="A367" s="103">
        <v>341</v>
      </c>
      <c r="B367" s="114"/>
      <c r="C367" s="60" t="s">
        <v>324</v>
      </c>
      <c r="D367" s="103"/>
      <c r="E367" s="42" t="s">
        <v>435</v>
      </c>
      <c r="F367" s="103"/>
      <c r="G367" s="103"/>
      <c r="H367" s="103" t="s">
        <v>29</v>
      </c>
      <c r="I367" s="106">
        <f>'[1]дубр 1113'!BB78</f>
        <v>1</v>
      </c>
      <c r="J367" s="106">
        <f>'[1]дубр 1113'!BC78</f>
        <v>10</v>
      </c>
      <c r="K367" s="106">
        <f t="shared" si="30"/>
        <v>5</v>
      </c>
      <c r="L367" s="106">
        <f t="shared" si="31"/>
        <v>5</v>
      </c>
      <c r="M367" s="103"/>
      <c r="N367" s="25"/>
      <c r="O367" s="27"/>
    </row>
    <row r="368" spans="1:15" s="28" customFormat="1" ht="17.25" customHeight="1">
      <c r="A368" s="103">
        <v>342</v>
      </c>
      <c r="B368" s="114"/>
      <c r="C368" s="60" t="s">
        <v>325</v>
      </c>
      <c r="D368" s="103"/>
      <c r="E368" s="42" t="s">
        <v>436</v>
      </c>
      <c r="F368" s="103"/>
      <c r="G368" s="103"/>
      <c r="H368" s="103" t="s">
        <v>29</v>
      </c>
      <c r="I368" s="106">
        <f>'[1]дубр 1113'!BB79</f>
        <v>2</v>
      </c>
      <c r="J368" s="106">
        <f>'[1]дубр 1113'!BC79</f>
        <v>100</v>
      </c>
      <c r="K368" s="106">
        <f t="shared" si="30"/>
        <v>50</v>
      </c>
      <c r="L368" s="106">
        <f t="shared" si="31"/>
        <v>50</v>
      </c>
      <c r="M368" s="103"/>
      <c r="N368" s="25"/>
      <c r="O368" s="27"/>
    </row>
    <row r="369" spans="1:15" s="28" customFormat="1" ht="17.25" customHeight="1">
      <c r="A369" s="103">
        <v>343</v>
      </c>
      <c r="B369" s="114"/>
      <c r="C369" s="60" t="s">
        <v>326</v>
      </c>
      <c r="D369" s="103"/>
      <c r="E369" s="42" t="s">
        <v>437</v>
      </c>
      <c r="F369" s="103"/>
      <c r="G369" s="103"/>
      <c r="H369" s="103" t="s">
        <v>29</v>
      </c>
      <c r="I369" s="106">
        <f>'[1]дубр 1113'!BB80</f>
        <v>1</v>
      </c>
      <c r="J369" s="106">
        <f>'[1]дубр 1113'!BC80</f>
        <v>31</v>
      </c>
      <c r="K369" s="106">
        <f t="shared" si="30"/>
        <v>15.5</v>
      </c>
      <c r="L369" s="106">
        <f t="shared" si="31"/>
        <v>15.5</v>
      </c>
      <c r="M369" s="103"/>
      <c r="N369" s="25"/>
      <c r="O369" s="27"/>
    </row>
    <row r="370" spans="1:15" s="28" customFormat="1" ht="17.25" customHeight="1">
      <c r="A370" s="103">
        <v>344</v>
      </c>
      <c r="B370" s="114"/>
      <c r="C370" s="60" t="s">
        <v>327</v>
      </c>
      <c r="D370" s="103"/>
      <c r="E370" s="42" t="s">
        <v>438</v>
      </c>
      <c r="F370" s="103"/>
      <c r="G370" s="103"/>
      <c r="H370" s="103" t="s">
        <v>29</v>
      </c>
      <c r="I370" s="106">
        <f>'[1]дубр 1113'!BB81</f>
        <v>1</v>
      </c>
      <c r="J370" s="106">
        <f>'[1]дубр 1113'!BC81</f>
        <v>51</v>
      </c>
      <c r="K370" s="106">
        <f t="shared" si="30"/>
        <v>25.5</v>
      </c>
      <c r="L370" s="106">
        <f t="shared" si="31"/>
        <v>25.5</v>
      </c>
      <c r="M370" s="103"/>
      <c r="N370" s="25"/>
      <c r="O370" s="27"/>
    </row>
    <row r="371" spans="1:15" s="28" customFormat="1" ht="17.25" customHeight="1">
      <c r="A371" s="103">
        <v>345</v>
      </c>
      <c r="B371" s="114"/>
      <c r="C371" s="60" t="s">
        <v>328</v>
      </c>
      <c r="D371" s="103"/>
      <c r="E371" s="42" t="s">
        <v>439</v>
      </c>
      <c r="F371" s="103"/>
      <c r="G371" s="103"/>
      <c r="H371" s="103" t="s">
        <v>29</v>
      </c>
      <c r="I371" s="106">
        <f>'[1]дубр 1113'!BB82</f>
        <v>1</v>
      </c>
      <c r="J371" s="106">
        <f>'[1]дубр 1113'!BC82</f>
        <v>390</v>
      </c>
      <c r="K371" s="106">
        <f t="shared" si="30"/>
        <v>195</v>
      </c>
      <c r="L371" s="106">
        <f t="shared" si="31"/>
        <v>195</v>
      </c>
      <c r="M371" s="103"/>
      <c r="N371" s="25"/>
      <c r="O371" s="27"/>
    </row>
    <row r="372" spans="1:15" s="28" customFormat="1" ht="17.25" customHeight="1">
      <c r="A372" s="103">
        <v>346</v>
      </c>
      <c r="B372" s="114"/>
      <c r="C372" s="60" t="s">
        <v>329</v>
      </c>
      <c r="D372" s="103"/>
      <c r="E372" s="42" t="s">
        <v>440</v>
      </c>
      <c r="F372" s="103"/>
      <c r="G372" s="103"/>
      <c r="H372" s="103" t="s">
        <v>29</v>
      </c>
      <c r="I372" s="106">
        <f>'[1]дубр 1113'!BB83</f>
        <v>3</v>
      </c>
      <c r="J372" s="106">
        <f>'[1]дубр 1113'!BC83</f>
        <v>132</v>
      </c>
      <c r="K372" s="106">
        <f t="shared" si="30"/>
        <v>66</v>
      </c>
      <c r="L372" s="106">
        <f t="shared" si="31"/>
        <v>66</v>
      </c>
      <c r="M372" s="103"/>
      <c r="N372" s="25"/>
      <c r="O372" s="27"/>
    </row>
    <row r="373" spans="1:15" s="28" customFormat="1" ht="17.25" customHeight="1">
      <c r="A373" s="103">
        <v>347</v>
      </c>
      <c r="B373" s="114"/>
      <c r="C373" s="60" t="s">
        <v>330</v>
      </c>
      <c r="D373" s="103"/>
      <c r="E373" s="42" t="s">
        <v>441</v>
      </c>
      <c r="F373" s="103"/>
      <c r="G373" s="103"/>
      <c r="H373" s="103" t="s">
        <v>29</v>
      </c>
      <c r="I373" s="106">
        <f>'[1]дубр 1113'!BB84</f>
        <v>2</v>
      </c>
      <c r="J373" s="106">
        <f>'[1]дубр 1113'!BC84</f>
        <v>208</v>
      </c>
      <c r="K373" s="106">
        <f t="shared" si="30"/>
        <v>104</v>
      </c>
      <c r="L373" s="106">
        <f t="shared" si="31"/>
        <v>104</v>
      </c>
      <c r="M373" s="103"/>
      <c r="N373" s="25"/>
      <c r="O373" s="27"/>
    </row>
    <row r="374" spans="1:15" s="28" customFormat="1" ht="17.25" customHeight="1">
      <c r="A374" s="103">
        <v>348</v>
      </c>
      <c r="B374" s="114"/>
      <c r="C374" s="60" t="s">
        <v>331</v>
      </c>
      <c r="D374" s="103"/>
      <c r="E374" s="42" t="s">
        <v>375</v>
      </c>
      <c r="F374" s="103"/>
      <c r="G374" s="103"/>
      <c r="H374" s="103" t="s">
        <v>29</v>
      </c>
      <c r="I374" s="106">
        <f>'[1]дубр 1113'!BB85</f>
        <v>3</v>
      </c>
      <c r="J374" s="106">
        <f>'[1]дубр 1113'!BC85</f>
        <v>300</v>
      </c>
      <c r="K374" s="106">
        <f t="shared" si="30"/>
        <v>150</v>
      </c>
      <c r="L374" s="106">
        <f t="shared" si="31"/>
        <v>150</v>
      </c>
      <c r="M374" s="103"/>
      <c r="N374" s="25"/>
      <c r="O374" s="27"/>
    </row>
    <row r="375" spans="1:15" s="28" customFormat="1" ht="17.25" customHeight="1">
      <c r="A375" s="103">
        <v>349</v>
      </c>
      <c r="B375" s="114"/>
      <c r="C375" s="60" t="s">
        <v>332</v>
      </c>
      <c r="D375" s="103"/>
      <c r="E375" s="42" t="s">
        <v>442</v>
      </c>
      <c r="F375" s="103"/>
      <c r="G375" s="103"/>
      <c r="H375" s="103" t="s">
        <v>29</v>
      </c>
      <c r="I375" s="106">
        <f>'[1]дубр 1113'!BB86</f>
        <v>3</v>
      </c>
      <c r="J375" s="106">
        <f>'[1]дубр 1113'!BC86</f>
        <v>264</v>
      </c>
      <c r="K375" s="106">
        <f t="shared" si="30"/>
        <v>132</v>
      </c>
      <c r="L375" s="106">
        <f t="shared" si="31"/>
        <v>132</v>
      </c>
      <c r="M375" s="103"/>
      <c r="N375" s="25"/>
      <c r="O375" s="27"/>
    </row>
    <row r="376" spans="1:15" s="28" customFormat="1" ht="17.25" customHeight="1">
      <c r="A376" s="103">
        <v>350</v>
      </c>
      <c r="B376" s="114"/>
      <c r="C376" s="60" t="s">
        <v>333</v>
      </c>
      <c r="D376" s="103"/>
      <c r="E376" s="42" t="s">
        <v>443</v>
      </c>
      <c r="F376" s="103"/>
      <c r="G376" s="103"/>
      <c r="H376" s="103" t="s">
        <v>29</v>
      </c>
      <c r="I376" s="106">
        <f>'[1]дубр 1113'!BB87</f>
        <v>1</v>
      </c>
      <c r="J376" s="106">
        <f>'[1]дубр 1113'!BC87</f>
        <v>140</v>
      </c>
      <c r="K376" s="106">
        <f t="shared" si="30"/>
        <v>70</v>
      </c>
      <c r="L376" s="106">
        <f t="shared" si="31"/>
        <v>70</v>
      </c>
      <c r="M376" s="103"/>
      <c r="N376" s="25"/>
      <c r="O376" s="27"/>
    </row>
    <row r="377" spans="1:15" s="28" customFormat="1" ht="17.25" customHeight="1">
      <c r="A377" s="103">
        <v>351</v>
      </c>
      <c r="B377" s="114"/>
      <c r="C377" s="60" t="s">
        <v>334</v>
      </c>
      <c r="D377" s="103"/>
      <c r="E377" s="42" t="s">
        <v>444</v>
      </c>
      <c r="F377" s="103"/>
      <c r="G377" s="103"/>
      <c r="H377" s="103" t="s">
        <v>29</v>
      </c>
      <c r="I377" s="106">
        <f>'[1]дубр 1113'!BB88</f>
        <v>2</v>
      </c>
      <c r="J377" s="106">
        <f>'[1]дубр 1113'!BC88</f>
        <v>133</v>
      </c>
      <c r="K377" s="106">
        <f t="shared" si="30"/>
        <v>66.5</v>
      </c>
      <c r="L377" s="106">
        <f t="shared" si="31"/>
        <v>66.5</v>
      </c>
      <c r="M377" s="103"/>
      <c r="N377" s="25"/>
      <c r="O377" s="27"/>
    </row>
    <row r="378" spans="1:15" s="28" customFormat="1" ht="17.25" customHeight="1">
      <c r="A378" s="103">
        <v>352</v>
      </c>
      <c r="B378" s="114"/>
      <c r="C378" s="60" t="s">
        <v>335</v>
      </c>
      <c r="D378" s="103"/>
      <c r="E378" s="42" t="s">
        <v>445</v>
      </c>
      <c r="F378" s="103"/>
      <c r="G378" s="103"/>
      <c r="H378" s="103" t="s">
        <v>29</v>
      </c>
      <c r="I378" s="106">
        <f>'[1]дубр 1113'!BB89</f>
        <v>1</v>
      </c>
      <c r="J378" s="106">
        <f>'[1]дубр 1113'!BC89</f>
        <v>84</v>
      </c>
      <c r="K378" s="106">
        <f t="shared" si="30"/>
        <v>42</v>
      </c>
      <c r="L378" s="106">
        <f t="shared" si="31"/>
        <v>42</v>
      </c>
      <c r="M378" s="103"/>
      <c r="N378" s="25"/>
      <c r="O378" s="27"/>
    </row>
    <row r="379" spans="1:15" s="28" customFormat="1" ht="17.25" customHeight="1">
      <c r="A379" s="103">
        <v>353</v>
      </c>
      <c r="B379" s="114"/>
      <c r="C379" s="60" t="s">
        <v>336</v>
      </c>
      <c r="D379" s="103"/>
      <c r="E379" s="42" t="s">
        <v>446</v>
      </c>
      <c r="F379" s="103"/>
      <c r="G379" s="103"/>
      <c r="H379" s="103" t="s">
        <v>29</v>
      </c>
      <c r="I379" s="106">
        <f>'[1]дубр 1113'!BB90</f>
        <v>1</v>
      </c>
      <c r="J379" s="106">
        <f>'[1]дубр 1113'!BC90</f>
        <v>140</v>
      </c>
      <c r="K379" s="106">
        <f t="shared" si="30"/>
        <v>70</v>
      </c>
      <c r="L379" s="106">
        <f t="shared" si="31"/>
        <v>70</v>
      </c>
      <c r="M379" s="103"/>
      <c r="N379" s="25"/>
      <c r="O379" s="27"/>
    </row>
    <row r="380" spans="1:15" s="28" customFormat="1" ht="17.25" customHeight="1">
      <c r="A380" s="103">
        <v>354</v>
      </c>
      <c r="B380" s="114"/>
      <c r="C380" s="60" t="s">
        <v>337</v>
      </c>
      <c r="D380" s="103"/>
      <c r="E380" s="42" t="s">
        <v>447</v>
      </c>
      <c r="F380" s="103"/>
      <c r="G380" s="103"/>
      <c r="H380" s="103" t="s">
        <v>29</v>
      </c>
      <c r="I380" s="106">
        <f>'[1]дубр 1113'!BB91</f>
        <v>2</v>
      </c>
      <c r="J380" s="106">
        <f>'[1]дубр 1113'!BC91</f>
        <v>134</v>
      </c>
      <c r="K380" s="106">
        <f t="shared" si="30"/>
        <v>67</v>
      </c>
      <c r="L380" s="106">
        <f t="shared" si="31"/>
        <v>67</v>
      </c>
      <c r="M380" s="103"/>
      <c r="N380" s="25"/>
      <c r="O380" s="27"/>
    </row>
    <row r="381" spans="1:15" s="28" customFormat="1" ht="17.25" customHeight="1">
      <c r="A381" s="103">
        <v>355</v>
      </c>
      <c r="B381" s="114"/>
      <c r="C381" s="60" t="s">
        <v>338</v>
      </c>
      <c r="D381" s="103"/>
      <c r="E381" s="42" t="s">
        <v>448</v>
      </c>
      <c r="F381" s="103"/>
      <c r="G381" s="103"/>
      <c r="H381" s="103" t="s">
        <v>29</v>
      </c>
      <c r="I381" s="106">
        <f>'[1]дубр 1113'!BB92</f>
        <v>5</v>
      </c>
      <c r="J381" s="106">
        <f>'[1]дубр 1113'!BC92</f>
        <v>1250</v>
      </c>
      <c r="K381" s="106">
        <f t="shared" si="30"/>
        <v>625</v>
      </c>
      <c r="L381" s="106">
        <f t="shared" si="31"/>
        <v>625</v>
      </c>
      <c r="M381" s="103"/>
      <c r="N381" s="25"/>
      <c r="O381" s="27"/>
    </row>
    <row r="382" spans="1:15" s="28" customFormat="1" ht="17.25" customHeight="1">
      <c r="A382" s="103">
        <v>356</v>
      </c>
      <c r="B382" s="114"/>
      <c r="C382" s="60" t="s">
        <v>339</v>
      </c>
      <c r="D382" s="103"/>
      <c r="E382" s="42" t="s">
        <v>449</v>
      </c>
      <c r="F382" s="103"/>
      <c r="G382" s="103"/>
      <c r="H382" s="103" t="s">
        <v>29</v>
      </c>
      <c r="I382" s="106">
        <f>'[1]дубр 1113'!BB93</f>
        <v>1</v>
      </c>
      <c r="J382" s="106">
        <f>'[1]дубр 1113'!BC93</f>
        <v>90</v>
      </c>
      <c r="K382" s="106">
        <f t="shared" si="30"/>
        <v>45</v>
      </c>
      <c r="L382" s="106">
        <f t="shared" si="31"/>
        <v>45</v>
      </c>
      <c r="M382" s="103"/>
      <c r="N382" s="25"/>
      <c r="O382" s="27"/>
    </row>
    <row r="383" spans="1:15" s="28" customFormat="1" ht="17.25" customHeight="1">
      <c r="A383" s="103">
        <v>357</v>
      </c>
      <c r="B383" s="114"/>
      <c r="C383" s="60" t="s">
        <v>340</v>
      </c>
      <c r="D383" s="103"/>
      <c r="E383" s="42" t="s">
        <v>450</v>
      </c>
      <c r="F383" s="103"/>
      <c r="G383" s="103"/>
      <c r="H383" s="103" t="s">
        <v>29</v>
      </c>
      <c r="I383" s="106">
        <f>'[1]дубр 1113'!BB94</f>
        <v>1</v>
      </c>
      <c r="J383" s="106">
        <f>'[1]дубр 1113'!BC94</f>
        <v>2200</v>
      </c>
      <c r="K383" s="106">
        <f t="shared" si="30"/>
        <v>1100</v>
      </c>
      <c r="L383" s="106">
        <f t="shared" si="31"/>
        <v>1100</v>
      </c>
      <c r="M383" s="103"/>
      <c r="N383" s="25"/>
      <c r="O383" s="27"/>
    </row>
    <row r="384" spans="1:15" s="28" customFormat="1" ht="17.25" customHeight="1">
      <c r="A384" s="103">
        <v>358</v>
      </c>
      <c r="B384" s="114"/>
      <c r="C384" s="60" t="s">
        <v>341</v>
      </c>
      <c r="D384" s="103"/>
      <c r="E384" s="42" t="s">
        <v>451</v>
      </c>
      <c r="F384" s="103"/>
      <c r="G384" s="103"/>
      <c r="H384" s="103" t="s">
        <v>29</v>
      </c>
      <c r="I384" s="106">
        <f>'[1]дубр 1113'!BB95</f>
        <v>1</v>
      </c>
      <c r="J384" s="106">
        <f>'[1]дубр 1113'!BC95</f>
        <v>850</v>
      </c>
      <c r="K384" s="106">
        <f t="shared" si="30"/>
        <v>425</v>
      </c>
      <c r="L384" s="106">
        <f t="shared" si="31"/>
        <v>425</v>
      </c>
      <c r="M384" s="103"/>
      <c r="N384" s="25"/>
      <c r="O384" s="27"/>
    </row>
    <row r="385" spans="1:15" s="28" customFormat="1" ht="17.25" customHeight="1">
      <c r="A385" s="103">
        <v>359</v>
      </c>
      <c r="B385" s="114"/>
      <c r="C385" s="60" t="s">
        <v>342</v>
      </c>
      <c r="D385" s="103"/>
      <c r="E385" s="42" t="s">
        <v>452</v>
      </c>
      <c r="F385" s="103"/>
      <c r="G385" s="103"/>
      <c r="H385" s="103" t="s">
        <v>29</v>
      </c>
      <c r="I385" s="106">
        <f>'[1]дубр 1113'!BB96</f>
        <v>1</v>
      </c>
      <c r="J385" s="106">
        <f>'[1]дубр 1113'!BC96</f>
        <v>440</v>
      </c>
      <c r="K385" s="106">
        <f t="shared" si="30"/>
        <v>220</v>
      </c>
      <c r="L385" s="106">
        <f t="shared" si="31"/>
        <v>220</v>
      </c>
      <c r="M385" s="103"/>
      <c r="N385" s="25"/>
      <c r="O385" s="27"/>
    </row>
    <row r="386" spans="1:15" s="28" customFormat="1" ht="17.25" customHeight="1">
      <c r="A386" s="103">
        <v>360</v>
      </c>
      <c r="B386" s="114"/>
      <c r="C386" s="60" t="s">
        <v>343</v>
      </c>
      <c r="D386" s="103"/>
      <c r="E386" s="42" t="s">
        <v>453</v>
      </c>
      <c r="F386" s="103"/>
      <c r="G386" s="103"/>
      <c r="H386" s="103" t="s">
        <v>29</v>
      </c>
      <c r="I386" s="106">
        <f>'[1]дубр 1113'!BB97</f>
        <v>1</v>
      </c>
      <c r="J386" s="106">
        <f>'[1]дубр 1113'!BC97</f>
        <v>1250</v>
      </c>
      <c r="K386" s="106">
        <f t="shared" si="30"/>
        <v>625</v>
      </c>
      <c r="L386" s="106">
        <f t="shared" si="31"/>
        <v>625</v>
      </c>
      <c r="M386" s="103"/>
      <c r="N386" s="25"/>
      <c r="O386" s="27"/>
    </row>
    <row r="387" spans="1:15" s="28" customFormat="1" ht="17.25" customHeight="1">
      <c r="A387" s="103">
        <v>361</v>
      </c>
      <c r="B387" s="114"/>
      <c r="C387" s="60" t="s">
        <v>344</v>
      </c>
      <c r="D387" s="103"/>
      <c r="E387" s="42" t="s">
        <v>454</v>
      </c>
      <c r="F387" s="103"/>
      <c r="G387" s="103"/>
      <c r="H387" s="103" t="s">
        <v>29</v>
      </c>
      <c r="I387" s="106">
        <f>'[1]дубр 1113'!BB98</f>
        <v>1</v>
      </c>
      <c r="J387" s="106">
        <f>'[1]дубр 1113'!BC98</f>
        <v>115</v>
      </c>
      <c r="K387" s="106">
        <f t="shared" si="30"/>
        <v>57.5</v>
      </c>
      <c r="L387" s="106">
        <f t="shared" si="31"/>
        <v>57.5</v>
      </c>
      <c r="M387" s="103"/>
      <c r="N387" s="25"/>
      <c r="O387" s="27"/>
    </row>
    <row r="388" spans="1:15" s="28" customFormat="1" ht="17.25" customHeight="1">
      <c r="A388" s="103">
        <v>362</v>
      </c>
      <c r="B388" s="114"/>
      <c r="C388" s="60" t="s">
        <v>345</v>
      </c>
      <c r="D388" s="103"/>
      <c r="E388" s="42" t="s">
        <v>455</v>
      </c>
      <c r="F388" s="103"/>
      <c r="G388" s="103"/>
      <c r="H388" s="103" t="s">
        <v>29</v>
      </c>
      <c r="I388" s="106">
        <f>'[1]дубр 1113'!BB99</f>
        <v>1</v>
      </c>
      <c r="J388" s="106">
        <f>'[1]дубр 1113'!BC99</f>
        <v>1330</v>
      </c>
      <c r="K388" s="106">
        <f t="shared" si="30"/>
        <v>665</v>
      </c>
      <c r="L388" s="106">
        <f t="shared" si="31"/>
        <v>665</v>
      </c>
      <c r="M388" s="103"/>
      <c r="N388" s="25"/>
      <c r="O388" s="27"/>
    </row>
    <row r="389" spans="1:15" s="28" customFormat="1" ht="17.25" customHeight="1">
      <c r="A389" s="103">
        <v>363</v>
      </c>
      <c r="B389" s="114"/>
      <c r="C389" s="60" t="s">
        <v>346</v>
      </c>
      <c r="D389" s="103"/>
      <c r="E389" s="42" t="s">
        <v>456</v>
      </c>
      <c r="F389" s="103"/>
      <c r="G389" s="103"/>
      <c r="H389" s="103" t="s">
        <v>29</v>
      </c>
      <c r="I389" s="106">
        <f>'[1]дубр 1113'!BB100</f>
        <v>1</v>
      </c>
      <c r="J389" s="106">
        <f>'[1]дубр 1113'!BC100</f>
        <v>240</v>
      </c>
      <c r="K389" s="106">
        <f t="shared" si="30"/>
        <v>120</v>
      </c>
      <c r="L389" s="106">
        <f t="shared" si="31"/>
        <v>120</v>
      </c>
      <c r="M389" s="103"/>
      <c r="N389" s="25"/>
      <c r="O389" s="27"/>
    </row>
    <row r="390" spans="1:15" s="28" customFormat="1" ht="17.25" customHeight="1">
      <c r="A390" s="103">
        <v>364</v>
      </c>
      <c r="B390" s="114"/>
      <c r="C390" s="60" t="s">
        <v>347</v>
      </c>
      <c r="D390" s="103"/>
      <c r="E390" s="42" t="s">
        <v>457</v>
      </c>
      <c r="F390" s="103"/>
      <c r="G390" s="103"/>
      <c r="H390" s="103" t="s">
        <v>29</v>
      </c>
      <c r="I390" s="106">
        <f>'[1]дубр 1113'!BB101</f>
        <v>1</v>
      </c>
      <c r="J390" s="106">
        <f>'[1]дубр 1113'!BC101</f>
        <v>1890</v>
      </c>
      <c r="K390" s="106">
        <f t="shared" si="30"/>
        <v>945</v>
      </c>
      <c r="L390" s="106">
        <f t="shared" si="31"/>
        <v>945</v>
      </c>
      <c r="M390" s="103"/>
      <c r="N390" s="25"/>
      <c r="O390" s="27"/>
    </row>
    <row r="391" spans="1:15" s="28" customFormat="1" ht="17.25" customHeight="1">
      <c r="A391" s="103">
        <v>365</v>
      </c>
      <c r="B391" s="114"/>
      <c r="C391" s="60" t="s">
        <v>348</v>
      </c>
      <c r="D391" s="103"/>
      <c r="E391" s="42" t="s">
        <v>458</v>
      </c>
      <c r="F391" s="103"/>
      <c r="G391" s="103"/>
      <c r="H391" s="103" t="s">
        <v>29</v>
      </c>
      <c r="I391" s="106">
        <f>'[1]дубр 1113'!BB102</f>
        <v>1</v>
      </c>
      <c r="J391" s="106">
        <f>'[1]дубр 1113'!BC102</f>
        <v>4949.5</v>
      </c>
      <c r="K391" s="106">
        <f t="shared" ref="K391:K454" si="32">J391/2</f>
        <v>2474.75</v>
      </c>
      <c r="L391" s="106">
        <f t="shared" ref="L391:L454" si="33">J391-K391</f>
        <v>2474.75</v>
      </c>
      <c r="M391" s="103"/>
      <c r="N391" s="25"/>
      <c r="O391" s="27"/>
    </row>
    <row r="392" spans="1:15" s="28" customFormat="1" ht="17.25" customHeight="1">
      <c r="A392" s="103">
        <v>366</v>
      </c>
      <c r="B392" s="114"/>
      <c r="C392" s="60" t="s">
        <v>349</v>
      </c>
      <c r="D392" s="103"/>
      <c r="E392" s="42" t="s">
        <v>459</v>
      </c>
      <c r="F392" s="103"/>
      <c r="G392" s="103"/>
      <c r="H392" s="103" t="s">
        <v>29</v>
      </c>
      <c r="I392" s="106">
        <f>'[1]дубр 1113'!BB103</f>
        <v>1</v>
      </c>
      <c r="J392" s="106">
        <f>'[1]дубр 1113'!BC103</f>
        <v>2250</v>
      </c>
      <c r="K392" s="106">
        <f t="shared" si="32"/>
        <v>1125</v>
      </c>
      <c r="L392" s="106">
        <f t="shared" si="33"/>
        <v>1125</v>
      </c>
      <c r="M392" s="103"/>
      <c r="N392" s="25"/>
      <c r="O392" s="27"/>
    </row>
    <row r="393" spans="1:15" s="28" customFormat="1" ht="17.25" customHeight="1">
      <c r="A393" s="103">
        <v>367</v>
      </c>
      <c r="B393" s="114"/>
      <c r="C393" s="60" t="s">
        <v>350</v>
      </c>
      <c r="D393" s="103"/>
      <c r="E393" s="42" t="s">
        <v>460</v>
      </c>
      <c r="F393" s="103"/>
      <c r="G393" s="103"/>
      <c r="H393" s="103" t="s">
        <v>29</v>
      </c>
      <c r="I393" s="106">
        <f>'[1]дубр 1113'!BB104</f>
        <v>1</v>
      </c>
      <c r="J393" s="106">
        <f>'[1]дубр 1113'!BC104</f>
        <v>196</v>
      </c>
      <c r="K393" s="106">
        <f t="shared" si="32"/>
        <v>98</v>
      </c>
      <c r="L393" s="106">
        <f t="shared" si="33"/>
        <v>98</v>
      </c>
      <c r="M393" s="103"/>
      <c r="N393" s="25"/>
      <c r="O393" s="27"/>
    </row>
    <row r="394" spans="1:15" s="28" customFormat="1" ht="17.25" customHeight="1">
      <c r="A394" s="103">
        <v>368</v>
      </c>
      <c r="B394" s="114"/>
      <c r="C394" s="60" t="s">
        <v>351</v>
      </c>
      <c r="D394" s="103"/>
      <c r="E394" s="42" t="s">
        <v>461</v>
      </c>
      <c r="F394" s="103"/>
      <c r="G394" s="103"/>
      <c r="H394" s="103" t="s">
        <v>29</v>
      </c>
      <c r="I394" s="106">
        <f>'[1]дубр 1113'!BB105</f>
        <v>1</v>
      </c>
      <c r="J394" s="106">
        <f>'[1]дубр 1113'!BC105</f>
        <v>2400</v>
      </c>
      <c r="K394" s="106">
        <f t="shared" si="32"/>
        <v>1200</v>
      </c>
      <c r="L394" s="106">
        <f t="shared" si="33"/>
        <v>1200</v>
      </c>
      <c r="M394" s="103"/>
      <c r="N394" s="25"/>
      <c r="O394" s="27"/>
    </row>
    <row r="395" spans="1:15" s="28" customFormat="1" ht="17.25" customHeight="1">
      <c r="A395" s="103">
        <v>369</v>
      </c>
      <c r="B395" s="114"/>
      <c r="C395" s="60" t="s">
        <v>352</v>
      </c>
      <c r="D395" s="103"/>
      <c r="E395" s="42" t="s">
        <v>462</v>
      </c>
      <c r="F395" s="103"/>
      <c r="G395" s="103"/>
      <c r="H395" s="103" t="s">
        <v>29</v>
      </c>
      <c r="I395" s="106">
        <f>'[1]дубр 1113'!BB106</f>
        <v>1</v>
      </c>
      <c r="J395" s="106">
        <f>'[1]дубр 1113'!BC106</f>
        <v>325</v>
      </c>
      <c r="K395" s="106">
        <f t="shared" si="32"/>
        <v>162.5</v>
      </c>
      <c r="L395" s="106">
        <f t="shared" si="33"/>
        <v>162.5</v>
      </c>
      <c r="M395" s="103"/>
      <c r="N395" s="25"/>
      <c r="O395" s="27"/>
    </row>
    <row r="396" spans="1:15" s="28" customFormat="1" ht="17.25" customHeight="1">
      <c r="A396" s="103">
        <v>370</v>
      </c>
      <c r="B396" s="114"/>
      <c r="C396" s="60" t="s">
        <v>353</v>
      </c>
      <c r="D396" s="103"/>
      <c r="E396" s="42" t="s">
        <v>463</v>
      </c>
      <c r="F396" s="103"/>
      <c r="G396" s="103"/>
      <c r="H396" s="103" t="s">
        <v>29</v>
      </c>
      <c r="I396" s="106">
        <f>'[1]дубр 1113'!BB107</f>
        <v>1</v>
      </c>
      <c r="J396" s="106">
        <f>'[1]дубр 1113'!BC107</f>
        <v>2100</v>
      </c>
      <c r="K396" s="106">
        <f t="shared" si="32"/>
        <v>1050</v>
      </c>
      <c r="L396" s="106">
        <f t="shared" si="33"/>
        <v>1050</v>
      </c>
      <c r="M396" s="103"/>
      <c r="N396" s="25"/>
      <c r="O396" s="27"/>
    </row>
    <row r="397" spans="1:15" s="28" customFormat="1" ht="17.25" customHeight="1">
      <c r="A397" s="103">
        <v>371</v>
      </c>
      <c r="B397" s="114"/>
      <c r="C397" s="60" t="s">
        <v>354</v>
      </c>
      <c r="D397" s="103"/>
      <c r="E397" s="42" t="s">
        <v>464</v>
      </c>
      <c r="F397" s="103"/>
      <c r="G397" s="103"/>
      <c r="H397" s="103" t="s">
        <v>29</v>
      </c>
      <c r="I397" s="106">
        <f>'[1]дубр 1113'!BB108</f>
        <v>1</v>
      </c>
      <c r="J397" s="106">
        <f>'[1]дубр 1113'!BC108</f>
        <v>2000</v>
      </c>
      <c r="K397" s="106">
        <f t="shared" si="32"/>
        <v>1000</v>
      </c>
      <c r="L397" s="106">
        <f t="shared" si="33"/>
        <v>1000</v>
      </c>
      <c r="M397" s="103"/>
      <c r="N397" s="25"/>
      <c r="O397" s="27"/>
    </row>
    <row r="398" spans="1:15" s="28" customFormat="1" ht="17.25" customHeight="1">
      <c r="A398" s="103">
        <v>372</v>
      </c>
      <c r="B398" s="114"/>
      <c r="C398" s="60" t="s">
        <v>355</v>
      </c>
      <c r="D398" s="103"/>
      <c r="E398" s="42" t="s">
        <v>465</v>
      </c>
      <c r="F398" s="103"/>
      <c r="G398" s="103"/>
      <c r="H398" s="103" t="s">
        <v>29</v>
      </c>
      <c r="I398" s="106">
        <f>'[1]дубр 1113'!BB109</f>
        <v>4</v>
      </c>
      <c r="J398" s="106">
        <f>'[1]дубр 1113'!BC109</f>
        <v>3063</v>
      </c>
      <c r="K398" s="106">
        <f t="shared" si="32"/>
        <v>1531.5</v>
      </c>
      <c r="L398" s="106">
        <f t="shared" si="33"/>
        <v>1531.5</v>
      </c>
      <c r="M398" s="103"/>
      <c r="N398" s="25"/>
      <c r="O398" s="27"/>
    </row>
    <row r="399" spans="1:15" s="28" customFormat="1" ht="17.25" customHeight="1">
      <c r="A399" s="103">
        <v>373</v>
      </c>
      <c r="B399" s="114"/>
      <c r="C399" s="60" t="s">
        <v>356</v>
      </c>
      <c r="D399" s="103"/>
      <c r="E399" s="42" t="s">
        <v>466</v>
      </c>
      <c r="F399" s="103"/>
      <c r="G399" s="103"/>
      <c r="H399" s="103" t="s">
        <v>29</v>
      </c>
      <c r="I399" s="106">
        <f>'[1]дубр 1113'!BB110</f>
        <v>1</v>
      </c>
      <c r="J399" s="106">
        <f>'[1]дубр 1113'!BC110</f>
        <v>1500</v>
      </c>
      <c r="K399" s="106">
        <f t="shared" si="32"/>
        <v>750</v>
      </c>
      <c r="L399" s="106">
        <f t="shared" si="33"/>
        <v>750</v>
      </c>
      <c r="M399" s="103"/>
      <c r="N399" s="25"/>
      <c r="O399" s="27"/>
    </row>
    <row r="400" spans="1:15" s="28" customFormat="1" ht="17.25" customHeight="1">
      <c r="A400" s="103">
        <v>374</v>
      </c>
      <c r="B400" s="114"/>
      <c r="C400" s="60" t="s">
        <v>357</v>
      </c>
      <c r="D400" s="103"/>
      <c r="E400" s="42" t="s">
        <v>467</v>
      </c>
      <c r="F400" s="103"/>
      <c r="G400" s="103"/>
      <c r="H400" s="103" t="s">
        <v>29</v>
      </c>
      <c r="I400" s="106">
        <f>'[1]дубр 1113'!BB111</f>
        <v>8</v>
      </c>
      <c r="J400" s="106">
        <f>'[1]дубр 1113'!BC111</f>
        <v>2800</v>
      </c>
      <c r="K400" s="106">
        <f t="shared" si="32"/>
        <v>1400</v>
      </c>
      <c r="L400" s="106">
        <f t="shared" si="33"/>
        <v>1400</v>
      </c>
      <c r="M400" s="103"/>
      <c r="N400" s="25"/>
      <c r="O400" s="27"/>
    </row>
    <row r="401" spans="1:15" s="28" customFormat="1" ht="17.25" customHeight="1">
      <c r="A401" s="103">
        <v>375</v>
      </c>
      <c r="B401" s="114"/>
      <c r="C401" s="60" t="s">
        <v>358</v>
      </c>
      <c r="D401" s="103"/>
      <c r="E401" s="42" t="s">
        <v>468</v>
      </c>
      <c r="F401" s="103"/>
      <c r="G401" s="103"/>
      <c r="H401" s="103" t="s">
        <v>29</v>
      </c>
      <c r="I401" s="106">
        <f>'[1]дубр 1113'!BB112</f>
        <v>2</v>
      </c>
      <c r="J401" s="106">
        <f>'[1]дубр 1113'!BC112</f>
        <v>5200</v>
      </c>
      <c r="K401" s="106">
        <f t="shared" si="32"/>
        <v>2600</v>
      </c>
      <c r="L401" s="106">
        <f t="shared" si="33"/>
        <v>2600</v>
      </c>
      <c r="M401" s="103"/>
      <c r="N401" s="25"/>
      <c r="O401" s="27"/>
    </row>
    <row r="402" spans="1:15" s="28" customFormat="1" ht="17.25" customHeight="1">
      <c r="A402" s="103">
        <v>376</v>
      </c>
      <c r="B402" s="114"/>
      <c r="C402" s="60" t="s">
        <v>359</v>
      </c>
      <c r="D402" s="103"/>
      <c r="E402" s="42" t="s">
        <v>469</v>
      </c>
      <c r="F402" s="103"/>
      <c r="G402" s="103"/>
      <c r="H402" s="103" t="s">
        <v>29</v>
      </c>
      <c r="I402" s="106">
        <f>'[1]дубр 1113'!BB113</f>
        <v>1</v>
      </c>
      <c r="J402" s="106">
        <f>'[1]дубр 1113'!BC113</f>
        <v>4800</v>
      </c>
      <c r="K402" s="106">
        <f t="shared" si="32"/>
        <v>2400</v>
      </c>
      <c r="L402" s="106">
        <f t="shared" si="33"/>
        <v>2400</v>
      </c>
      <c r="M402" s="103"/>
      <c r="N402" s="25"/>
      <c r="O402" s="27"/>
    </row>
    <row r="403" spans="1:15" s="28" customFormat="1" ht="17.25" customHeight="1">
      <c r="A403" s="103">
        <v>377</v>
      </c>
      <c r="B403" s="114"/>
      <c r="C403" s="60" t="s">
        <v>219</v>
      </c>
      <c r="D403" s="103"/>
      <c r="E403" s="42" t="s">
        <v>470</v>
      </c>
      <c r="F403" s="103"/>
      <c r="G403" s="103"/>
      <c r="H403" s="103" t="s">
        <v>29</v>
      </c>
      <c r="I403" s="106">
        <f>'[1]дубр 1113'!BB114</f>
        <v>1</v>
      </c>
      <c r="J403" s="106">
        <f>'[1]дубр 1113'!BC114</f>
        <v>470</v>
      </c>
      <c r="K403" s="106">
        <f t="shared" si="32"/>
        <v>235</v>
      </c>
      <c r="L403" s="106">
        <f t="shared" si="33"/>
        <v>235</v>
      </c>
      <c r="M403" s="103"/>
      <c r="N403" s="25"/>
      <c r="O403" s="27"/>
    </row>
    <row r="404" spans="1:15" s="28" customFormat="1" ht="17.25" customHeight="1">
      <c r="A404" s="103">
        <v>378</v>
      </c>
      <c r="B404" s="114"/>
      <c r="C404" s="60" t="s">
        <v>360</v>
      </c>
      <c r="D404" s="103"/>
      <c r="E404" s="42" t="s">
        <v>471</v>
      </c>
      <c r="F404" s="103"/>
      <c r="G404" s="103"/>
      <c r="H404" s="103" t="s">
        <v>29</v>
      </c>
      <c r="I404" s="106">
        <f>'[1]дубр 1113'!BB115</f>
        <v>1</v>
      </c>
      <c r="J404" s="106">
        <f>'[1]дубр 1113'!BC115</f>
        <v>700</v>
      </c>
      <c r="K404" s="106">
        <f t="shared" si="32"/>
        <v>350</v>
      </c>
      <c r="L404" s="106">
        <f t="shared" si="33"/>
        <v>350</v>
      </c>
      <c r="M404" s="103"/>
      <c r="N404" s="25"/>
      <c r="O404" s="27"/>
    </row>
    <row r="405" spans="1:15" s="28" customFormat="1" ht="17.25" customHeight="1">
      <c r="A405" s="103">
        <v>379</v>
      </c>
      <c r="B405" s="114"/>
      <c r="C405" s="117" t="s">
        <v>361</v>
      </c>
      <c r="D405" s="103"/>
      <c r="E405" s="42" t="s">
        <v>472</v>
      </c>
      <c r="F405" s="103"/>
      <c r="G405" s="103"/>
      <c r="H405" s="103" t="s">
        <v>29</v>
      </c>
      <c r="I405" s="106">
        <f>'[1]дубр 1113'!BB116</f>
        <v>1</v>
      </c>
      <c r="J405" s="106">
        <f>'[1]дубр 1113'!BC116</f>
        <v>10777</v>
      </c>
      <c r="K405" s="106">
        <f t="shared" si="32"/>
        <v>5388.5</v>
      </c>
      <c r="L405" s="106">
        <f t="shared" si="33"/>
        <v>5388.5</v>
      </c>
      <c r="M405" s="103"/>
      <c r="N405" s="25"/>
      <c r="O405" s="27"/>
    </row>
    <row r="406" spans="1:15" s="28" customFormat="1" ht="17.25" customHeight="1">
      <c r="A406" s="103">
        <v>380</v>
      </c>
      <c r="B406" s="114"/>
      <c r="C406" s="61" t="s">
        <v>473</v>
      </c>
      <c r="D406" s="103"/>
      <c r="E406" s="38">
        <v>1136004</v>
      </c>
      <c r="F406" s="103"/>
      <c r="G406" s="103"/>
      <c r="H406" s="103" t="s">
        <v>29</v>
      </c>
      <c r="I406" s="106">
        <f>'[1]1113 1'!BC4</f>
        <v>1</v>
      </c>
      <c r="J406" s="106">
        <f>'[1]1113 1'!BD4</f>
        <v>250</v>
      </c>
      <c r="K406" s="106">
        <f t="shared" si="32"/>
        <v>125</v>
      </c>
      <c r="L406" s="106">
        <f t="shared" si="33"/>
        <v>125</v>
      </c>
      <c r="M406" s="103"/>
      <c r="N406" s="25"/>
      <c r="O406" s="27"/>
    </row>
    <row r="407" spans="1:15" s="28" customFormat="1" ht="17.25" customHeight="1">
      <c r="A407" s="103">
        <v>381</v>
      </c>
      <c r="B407" s="114"/>
      <c r="C407" s="61" t="s">
        <v>474</v>
      </c>
      <c r="D407" s="103"/>
      <c r="E407" s="38">
        <v>1136005</v>
      </c>
      <c r="F407" s="103"/>
      <c r="G407" s="103"/>
      <c r="H407" s="103" t="s">
        <v>29</v>
      </c>
      <c r="I407" s="106">
        <f>'[1]1113 1'!BC5</f>
        <v>5</v>
      </c>
      <c r="J407" s="106">
        <f>'[1]1113 1'!BD5</f>
        <v>55</v>
      </c>
      <c r="K407" s="106">
        <f t="shared" si="32"/>
        <v>27.5</v>
      </c>
      <c r="L407" s="106">
        <f t="shared" si="33"/>
        <v>27.5</v>
      </c>
      <c r="M407" s="103"/>
      <c r="N407" s="25"/>
      <c r="O407" s="27"/>
    </row>
    <row r="408" spans="1:15" s="28" customFormat="1" ht="17.25" customHeight="1">
      <c r="A408" s="103">
        <v>382</v>
      </c>
      <c r="B408" s="114"/>
      <c r="C408" s="61" t="s">
        <v>475</v>
      </c>
      <c r="D408" s="103"/>
      <c r="E408" s="38">
        <v>1136006</v>
      </c>
      <c r="F408" s="103"/>
      <c r="G408" s="103"/>
      <c r="H408" s="103" t="s">
        <v>29</v>
      </c>
      <c r="I408" s="106">
        <f>'[1]1113 1'!BC6</f>
        <v>6</v>
      </c>
      <c r="J408" s="106">
        <f>'[1]1113 1'!BD6</f>
        <v>66</v>
      </c>
      <c r="K408" s="106">
        <f t="shared" si="32"/>
        <v>33</v>
      </c>
      <c r="L408" s="106">
        <f t="shared" si="33"/>
        <v>33</v>
      </c>
      <c r="M408" s="103"/>
      <c r="N408" s="25"/>
      <c r="O408" s="27"/>
    </row>
    <row r="409" spans="1:15" s="28" customFormat="1" ht="17.25" customHeight="1">
      <c r="A409" s="103">
        <v>383</v>
      </c>
      <c r="B409" s="114"/>
      <c r="C409" s="61" t="s">
        <v>476</v>
      </c>
      <c r="D409" s="103"/>
      <c r="E409" s="39">
        <v>1136007</v>
      </c>
      <c r="F409" s="103"/>
      <c r="G409" s="103"/>
      <c r="H409" s="103" t="s">
        <v>29</v>
      </c>
      <c r="I409" s="106">
        <f>'[1]1113 1'!BC7</f>
        <v>15</v>
      </c>
      <c r="J409" s="106">
        <f>'[1]1113 1'!BD7</f>
        <v>195</v>
      </c>
      <c r="K409" s="106">
        <f t="shared" si="32"/>
        <v>97.5</v>
      </c>
      <c r="L409" s="106">
        <f t="shared" si="33"/>
        <v>97.5</v>
      </c>
      <c r="M409" s="103"/>
      <c r="N409" s="25"/>
      <c r="O409" s="27"/>
    </row>
    <row r="410" spans="1:15" s="28" customFormat="1" ht="17.25" customHeight="1">
      <c r="A410" s="103">
        <v>384</v>
      </c>
      <c r="B410" s="114"/>
      <c r="C410" s="61" t="s">
        <v>477</v>
      </c>
      <c r="D410" s="103"/>
      <c r="E410" s="39">
        <v>1136008</v>
      </c>
      <c r="F410" s="103"/>
      <c r="G410" s="103"/>
      <c r="H410" s="103" t="s">
        <v>29</v>
      </c>
      <c r="I410" s="106">
        <f>'[1]1113 1'!BC8</f>
        <v>1</v>
      </c>
      <c r="J410" s="106">
        <f>'[1]1113 1'!BD8</f>
        <v>111</v>
      </c>
      <c r="K410" s="106">
        <f t="shared" si="32"/>
        <v>55.5</v>
      </c>
      <c r="L410" s="106">
        <f t="shared" si="33"/>
        <v>55.5</v>
      </c>
      <c r="M410" s="103"/>
      <c r="N410" s="25"/>
      <c r="O410" s="27"/>
    </row>
    <row r="411" spans="1:15" s="28" customFormat="1" ht="17.25" customHeight="1">
      <c r="A411" s="103">
        <v>385</v>
      </c>
      <c r="B411" s="114"/>
      <c r="C411" s="61" t="s">
        <v>478</v>
      </c>
      <c r="D411" s="103"/>
      <c r="E411" s="39">
        <v>1136009</v>
      </c>
      <c r="F411" s="103"/>
      <c r="G411" s="103"/>
      <c r="H411" s="103" t="s">
        <v>29</v>
      </c>
      <c r="I411" s="106">
        <f>'[1]1113 1'!BC9</f>
        <v>6</v>
      </c>
      <c r="J411" s="106">
        <f>'[1]1113 1'!BD9</f>
        <v>300</v>
      </c>
      <c r="K411" s="106">
        <f t="shared" si="32"/>
        <v>150</v>
      </c>
      <c r="L411" s="106">
        <f t="shared" si="33"/>
        <v>150</v>
      </c>
      <c r="M411" s="103"/>
      <c r="N411" s="25"/>
      <c r="O411" s="27"/>
    </row>
    <row r="412" spans="1:15" s="28" customFormat="1" ht="17.25" customHeight="1">
      <c r="A412" s="103">
        <v>386</v>
      </c>
      <c r="B412" s="114"/>
      <c r="C412" s="61" t="s">
        <v>479</v>
      </c>
      <c r="D412" s="103"/>
      <c r="E412" s="39">
        <v>1136010</v>
      </c>
      <c r="F412" s="103"/>
      <c r="G412" s="103"/>
      <c r="H412" s="103" t="s">
        <v>29</v>
      </c>
      <c r="I412" s="106">
        <f>'[1]1113 1'!BC10</f>
        <v>3</v>
      </c>
      <c r="J412" s="106">
        <f>'[1]1113 1'!BD10</f>
        <v>33</v>
      </c>
      <c r="K412" s="106">
        <f t="shared" si="32"/>
        <v>16.5</v>
      </c>
      <c r="L412" s="106">
        <f t="shared" si="33"/>
        <v>16.5</v>
      </c>
      <c r="M412" s="103"/>
      <c r="N412" s="25"/>
      <c r="O412" s="27"/>
    </row>
    <row r="413" spans="1:15" s="28" customFormat="1" ht="17.25" customHeight="1">
      <c r="A413" s="103">
        <v>387</v>
      </c>
      <c r="B413" s="114"/>
      <c r="C413" s="61" t="s">
        <v>480</v>
      </c>
      <c r="D413" s="103"/>
      <c r="E413" s="39">
        <v>1136013</v>
      </c>
      <c r="F413" s="103"/>
      <c r="G413" s="103"/>
      <c r="H413" s="103" t="s">
        <v>29</v>
      </c>
      <c r="I413" s="106">
        <f>'[1]1113 1'!BC11</f>
        <v>10</v>
      </c>
      <c r="J413" s="106">
        <f>'[1]1113 1'!BD11</f>
        <v>1600</v>
      </c>
      <c r="K413" s="106">
        <f t="shared" si="32"/>
        <v>800</v>
      </c>
      <c r="L413" s="106">
        <f t="shared" si="33"/>
        <v>800</v>
      </c>
      <c r="M413" s="103"/>
      <c r="N413" s="25"/>
      <c r="O413" s="27"/>
    </row>
    <row r="414" spans="1:15" s="28" customFormat="1" ht="17.25" customHeight="1">
      <c r="A414" s="103">
        <v>388</v>
      </c>
      <c r="B414" s="114"/>
      <c r="C414" s="61" t="s">
        <v>481</v>
      </c>
      <c r="D414" s="103"/>
      <c r="E414" s="39">
        <v>1136014</v>
      </c>
      <c r="F414" s="103"/>
      <c r="G414" s="103"/>
      <c r="H414" s="103" t="s">
        <v>29</v>
      </c>
      <c r="I414" s="106">
        <f>'[1]1113 1'!BC12</f>
        <v>34</v>
      </c>
      <c r="J414" s="106">
        <f>'[1]1113 1'!BD12</f>
        <v>680</v>
      </c>
      <c r="K414" s="106">
        <f t="shared" si="32"/>
        <v>340</v>
      </c>
      <c r="L414" s="106">
        <f t="shared" si="33"/>
        <v>340</v>
      </c>
      <c r="M414" s="103"/>
      <c r="N414" s="25"/>
      <c r="O414" s="27"/>
    </row>
    <row r="415" spans="1:15" s="28" customFormat="1" ht="17.25" customHeight="1">
      <c r="A415" s="103">
        <v>389</v>
      </c>
      <c r="B415" s="114"/>
      <c r="C415" s="61" t="s">
        <v>482</v>
      </c>
      <c r="D415" s="103"/>
      <c r="E415" s="39">
        <v>1136015</v>
      </c>
      <c r="F415" s="103"/>
      <c r="G415" s="103"/>
      <c r="H415" s="103" t="s">
        <v>29</v>
      </c>
      <c r="I415" s="106">
        <f>'[1]1113 1'!BC13</f>
        <v>21</v>
      </c>
      <c r="J415" s="106">
        <f>'[1]1113 1'!BD13</f>
        <v>1890</v>
      </c>
      <c r="K415" s="106">
        <f t="shared" si="32"/>
        <v>945</v>
      </c>
      <c r="L415" s="106">
        <f t="shared" si="33"/>
        <v>945</v>
      </c>
      <c r="M415" s="103"/>
      <c r="N415" s="25"/>
      <c r="O415" s="27"/>
    </row>
    <row r="416" spans="1:15" s="28" customFormat="1" ht="17.25" customHeight="1">
      <c r="A416" s="103">
        <v>390</v>
      </c>
      <c r="B416" s="114"/>
      <c r="C416" s="61" t="s">
        <v>483</v>
      </c>
      <c r="D416" s="103"/>
      <c r="E416" s="39">
        <v>1136017</v>
      </c>
      <c r="F416" s="103"/>
      <c r="G416" s="103"/>
      <c r="H416" s="103" t="s">
        <v>29</v>
      </c>
      <c r="I416" s="106">
        <f>'[1]1113 1'!BC14</f>
        <v>1</v>
      </c>
      <c r="J416" s="106">
        <f>'[1]1113 1'!BD14</f>
        <v>1000</v>
      </c>
      <c r="K416" s="106">
        <f t="shared" si="32"/>
        <v>500</v>
      </c>
      <c r="L416" s="106">
        <f t="shared" si="33"/>
        <v>500</v>
      </c>
      <c r="M416" s="103"/>
      <c r="N416" s="25"/>
      <c r="O416" s="27"/>
    </row>
    <row r="417" spans="1:15" s="28" customFormat="1" ht="17.25" customHeight="1">
      <c r="A417" s="103">
        <v>391</v>
      </c>
      <c r="B417" s="114"/>
      <c r="C417" s="62" t="s">
        <v>484</v>
      </c>
      <c r="D417" s="103"/>
      <c r="E417" s="39">
        <v>1136018</v>
      </c>
      <c r="F417" s="103"/>
      <c r="G417" s="103"/>
      <c r="H417" s="103" t="s">
        <v>29</v>
      </c>
      <c r="I417" s="106">
        <f>'[1]1113 1'!BC15</f>
        <v>9</v>
      </c>
      <c r="J417" s="106">
        <f>'[1]1113 1'!BD15</f>
        <v>2250</v>
      </c>
      <c r="K417" s="106">
        <f t="shared" si="32"/>
        <v>1125</v>
      </c>
      <c r="L417" s="106">
        <f t="shared" si="33"/>
        <v>1125</v>
      </c>
      <c r="M417" s="103"/>
      <c r="N417" s="25"/>
      <c r="O417" s="27"/>
    </row>
    <row r="418" spans="1:15" s="28" customFormat="1" ht="17.25" customHeight="1">
      <c r="A418" s="103">
        <v>392</v>
      </c>
      <c r="B418" s="114"/>
      <c r="C418" s="62" t="s">
        <v>485</v>
      </c>
      <c r="D418" s="103"/>
      <c r="E418" s="38">
        <v>1136019</v>
      </c>
      <c r="F418" s="103"/>
      <c r="G418" s="103"/>
      <c r="H418" s="103" t="s">
        <v>29</v>
      </c>
      <c r="I418" s="106">
        <f>'[1]1113 1'!BC16</f>
        <v>1</v>
      </c>
      <c r="J418" s="106">
        <f>'[1]1113 1'!BD16</f>
        <v>30</v>
      </c>
      <c r="K418" s="106">
        <f t="shared" si="32"/>
        <v>15</v>
      </c>
      <c r="L418" s="106">
        <f t="shared" si="33"/>
        <v>15</v>
      </c>
      <c r="M418" s="103"/>
      <c r="N418" s="25"/>
      <c r="O418" s="27"/>
    </row>
    <row r="419" spans="1:15" s="28" customFormat="1" ht="17.25" customHeight="1">
      <c r="A419" s="103">
        <v>393</v>
      </c>
      <c r="B419" s="114"/>
      <c r="C419" s="63" t="s">
        <v>486</v>
      </c>
      <c r="D419" s="103"/>
      <c r="E419" s="38">
        <v>1136020</v>
      </c>
      <c r="F419" s="103"/>
      <c r="G419" s="103"/>
      <c r="H419" s="103" t="s">
        <v>29</v>
      </c>
      <c r="I419" s="106">
        <f>'[1]1113 1'!BC17</f>
        <v>1</v>
      </c>
      <c r="J419" s="106">
        <f>'[1]1113 1'!BD17</f>
        <v>20</v>
      </c>
      <c r="K419" s="106">
        <f t="shared" si="32"/>
        <v>10</v>
      </c>
      <c r="L419" s="106">
        <f t="shared" si="33"/>
        <v>10</v>
      </c>
      <c r="M419" s="103"/>
      <c r="N419" s="25"/>
      <c r="O419" s="27"/>
    </row>
    <row r="420" spans="1:15" s="28" customFormat="1" ht="17.25" customHeight="1">
      <c r="A420" s="103">
        <v>394</v>
      </c>
      <c r="B420" s="114"/>
      <c r="C420" s="61" t="s">
        <v>487</v>
      </c>
      <c r="D420" s="103"/>
      <c r="E420" s="38">
        <v>1136022</v>
      </c>
      <c r="F420" s="103"/>
      <c r="G420" s="103"/>
      <c r="H420" s="103" t="s">
        <v>29</v>
      </c>
      <c r="I420" s="106">
        <f>'[1]1113 1'!BC18</f>
        <v>1</v>
      </c>
      <c r="J420" s="106">
        <f>'[1]1113 1'!BD18</f>
        <v>50</v>
      </c>
      <c r="K420" s="106">
        <f t="shared" si="32"/>
        <v>25</v>
      </c>
      <c r="L420" s="106">
        <f t="shared" si="33"/>
        <v>25</v>
      </c>
      <c r="M420" s="103"/>
      <c r="N420" s="25"/>
      <c r="O420" s="27"/>
    </row>
    <row r="421" spans="1:15" s="28" customFormat="1" ht="17.25" customHeight="1">
      <c r="A421" s="103">
        <v>395</v>
      </c>
      <c r="B421" s="114"/>
      <c r="C421" s="62" t="s">
        <v>484</v>
      </c>
      <c r="D421" s="103"/>
      <c r="E421" s="38">
        <v>1136023</v>
      </c>
      <c r="F421" s="103"/>
      <c r="G421" s="103"/>
      <c r="H421" s="103" t="s">
        <v>29</v>
      </c>
      <c r="I421" s="106">
        <f>'[1]1113 1'!BC19</f>
        <v>2</v>
      </c>
      <c r="J421" s="106">
        <f>'[1]1113 1'!BD19</f>
        <v>616</v>
      </c>
      <c r="K421" s="106">
        <f t="shared" si="32"/>
        <v>308</v>
      </c>
      <c r="L421" s="106">
        <f t="shared" si="33"/>
        <v>308</v>
      </c>
      <c r="M421" s="103"/>
      <c r="N421" s="25"/>
      <c r="O421" s="27"/>
    </row>
    <row r="422" spans="1:15" s="28" customFormat="1" ht="17.25" customHeight="1">
      <c r="A422" s="103">
        <v>396</v>
      </c>
      <c r="B422" s="114"/>
      <c r="C422" s="62" t="s">
        <v>488</v>
      </c>
      <c r="D422" s="103"/>
      <c r="E422" s="38">
        <v>1136024</v>
      </c>
      <c r="F422" s="103"/>
      <c r="G422" s="103"/>
      <c r="H422" s="103" t="s">
        <v>29</v>
      </c>
      <c r="I422" s="106">
        <f>'[1]1113 1'!BC20</f>
        <v>1</v>
      </c>
      <c r="J422" s="106">
        <f>'[1]1113 1'!BD20</f>
        <v>400</v>
      </c>
      <c r="K422" s="106">
        <f t="shared" si="32"/>
        <v>200</v>
      </c>
      <c r="L422" s="106">
        <f t="shared" si="33"/>
        <v>200</v>
      </c>
      <c r="M422" s="103"/>
      <c r="N422" s="25"/>
      <c r="O422" s="27"/>
    </row>
    <row r="423" spans="1:15" s="28" customFormat="1" ht="17.25" customHeight="1">
      <c r="A423" s="103">
        <v>397</v>
      </c>
      <c r="B423" s="114"/>
      <c r="C423" s="64" t="s">
        <v>489</v>
      </c>
      <c r="D423" s="103"/>
      <c r="E423" s="39">
        <v>1135099</v>
      </c>
      <c r="F423" s="103"/>
      <c r="G423" s="103"/>
      <c r="H423" s="103" t="s">
        <v>29</v>
      </c>
      <c r="I423" s="106">
        <f>'[1]1113 1'!BC21</f>
        <v>1</v>
      </c>
      <c r="J423" s="106">
        <f>'[1]1113 1'!BD21</f>
        <v>20</v>
      </c>
      <c r="K423" s="106">
        <f t="shared" si="32"/>
        <v>10</v>
      </c>
      <c r="L423" s="106">
        <f t="shared" si="33"/>
        <v>10</v>
      </c>
      <c r="M423" s="103"/>
      <c r="N423" s="25"/>
      <c r="O423" s="27"/>
    </row>
    <row r="424" spans="1:15" s="28" customFormat="1" ht="17.25" customHeight="1">
      <c r="A424" s="103">
        <v>398</v>
      </c>
      <c r="B424" s="114"/>
      <c r="C424" s="61" t="s">
        <v>490</v>
      </c>
      <c r="D424" s="103"/>
      <c r="E424" s="38" t="s">
        <v>538</v>
      </c>
      <c r="F424" s="103"/>
      <c r="G424" s="103"/>
      <c r="H424" s="103" t="s">
        <v>29</v>
      </c>
      <c r="I424" s="106">
        <f>'[1]1113 1'!BC22</f>
        <v>1</v>
      </c>
      <c r="J424" s="106">
        <f>'[1]1113 1'!BD22</f>
        <v>2200</v>
      </c>
      <c r="K424" s="106">
        <f t="shared" si="32"/>
        <v>1100</v>
      </c>
      <c r="L424" s="106">
        <f t="shared" si="33"/>
        <v>1100</v>
      </c>
      <c r="M424" s="103"/>
      <c r="N424" s="25"/>
      <c r="O424" s="27"/>
    </row>
    <row r="425" spans="1:15" s="28" customFormat="1" ht="17.25" customHeight="1">
      <c r="A425" s="103">
        <v>399</v>
      </c>
      <c r="B425" s="114"/>
      <c r="C425" s="65" t="s">
        <v>491</v>
      </c>
      <c r="D425" s="103"/>
      <c r="E425" s="38">
        <v>11130003</v>
      </c>
      <c r="F425" s="103"/>
      <c r="G425" s="103"/>
      <c r="H425" s="103" t="s">
        <v>29</v>
      </c>
      <c r="I425" s="106">
        <f>'[1]1113 1'!BC23</f>
        <v>1</v>
      </c>
      <c r="J425" s="106">
        <f>'[1]1113 1'!BD23</f>
        <v>511.98</v>
      </c>
      <c r="K425" s="106">
        <f t="shared" si="32"/>
        <v>255.99</v>
      </c>
      <c r="L425" s="106">
        <f t="shared" si="33"/>
        <v>255.99</v>
      </c>
      <c r="M425" s="103"/>
      <c r="N425" s="25"/>
      <c r="O425" s="27"/>
    </row>
    <row r="426" spans="1:15" s="28" customFormat="1" ht="17.25" customHeight="1">
      <c r="A426" s="103">
        <v>400</v>
      </c>
      <c r="B426" s="114"/>
      <c r="C426" s="65" t="s">
        <v>155</v>
      </c>
      <c r="D426" s="103"/>
      <c r="E426" s="38">
        <v>11130004</v>
      </c>
      <c r="F426" s="103"/>
      <c r="G426" s="103"/>
      <c r="H426" s="103" t="s">
        <v>29</v>
      </c>
      <c r="I426" s="106">
        <f>'[1]1113 1'!BC24</f>
        <v>1</v>
      </c>
      <c r="J426" s="106">
        <f>'[1]1113 1'!BD24</f>
        <v>250</v>
      </c>
      <c r="K426" s="106">
        <f t="shared" si="32"/>
        <v>125</v>
      </c>
      <c r="L426" s="106">
        <f t="shared" si="33"/>
        <v>125</v>
      </c>
      <c r="M426" s="103"/>
      <c r="N426" s="25"/>
      <c r="O426" s="27"/>
    </row>
    <row r="427" spans="1:15" s="28" customFormat="1" ht="17.25" customHeight="1">
      <c r="A427" s="103">
        <v>401</v>
      </c>
      <c r="B427" s="114"/>
      <c r="C427" s="65" t="s">
        <v>492</v>
      </c>
      <c r="D427" s="103"/>
      <c r="E427" s="38">
        <v>11130005</v>
      </c>
      <c r="F427" s="103"/>
      <c r="G427" s="103"/>
      <c r="H427" s="103" t="s">
        <v>29</v>
      </c>
      <c r="I427" s="106">
        <f>'[1]1113 1'!BC25</f>
        <v>1</v>
      </c>
      <c r="J427" s="106">
        <f>'[1]1113 1'!BD25</f>
        <v>1780</v>
      </c>
      <c r="K427" s="106">
        <f t="shared" si="32"/>
        <v>890</v>
      </c>
      <c r="L427" s="106">
        <f t="shared" si="33"/>
        <v>890</v>
      </c>
      <c r="M427" s="103"/>
      <c r="N427" s="25"/>
      <c r="O427" s="27"/>
    </row>
    <row r="428" spans="1:15" s="28" customFormat="1" ht="17.25" customHeight="1">
      <c r="A428" s="103">
        <v>402</v>
      </c>
      <c r="B428" s="114"/>
      <c r="C428" s="65" t="s">
        <v>493</v>
      </c>
      <c r="D428" s="103"/>
      <c r="E428" s="38">
        <v>11130006</v>
      </c>
      <c r="F428" s="103"/>
      <c r="G428" s="103"/>
      <c r="H428" s="103" t="s">
        <v>29</v>
      </c>
      <c r="I428" s="106">
        <f>'[1]1113 1'!BC26</f>
        <v>3</v>
      </c>
      <c r="J428" s="106">
        <f>'[1]1113 1'!BD26</f>
        <v>11010</v>
      </c>
      <c r="K428" s="106">
        <f t="shared" si="32"/>
        <v>5505</v>
      </c>
      <c r="L428" s="106">
        <f t="shared" si="33"/>
        <v>5505</v>
      </c>
      <c r="M428" s="103"/>
      <c r="N428" s="25"/>
      <c r="O428" s="27"/>
    </row>
    <row r="429" spans="1:15" s="28" customFormat="1" ht="17.25" customHeight="1">
      <c r="A429" s="103">
        <v>403</v>
      </c>
      <c r="B429" s="114"/>
      <c r="C429" s="65" t="s">
        <v>492</v>
      </c>
      <c r="D429" s="103"/>
      <c r="E429" s="38">
        <v>11130007</v>
      </c>
      <c r="F429" s="103"/>
      <c r="G429" s="103"/>
      <c r="H429" s="103" t="s">
        <v>29</v>
      </c>
      <c r="I429" s="106">
        <f>'[1]1113 1'!BC27</f>
        <v>4</v>
      </c>
      <c r="J429" s="106">
        <f>'[1]1113 1'!BD27</f>
        <v>9872</v>
      </c>
      <c r="K429" s="106">
        <f t="shared" si="32"/>
        <v>4936</v>
      </c>
      <c r="L429" s="106">
        <f t="shared" si="33"/>
        <v>4936</v>
      </c>
      <c r="M429" s="103"/>
      <c r="N429" s="25"/>
      <c r="O429" s="27"/>
    </row>
    <row r="430" spans="1:15" s="28" customFormat="1" ht="17.25" customHeight="1">
      <c r="A430" s="103">
        <v>404</v>
      </c>
      <c r="B430" s="114"/>
      <c r="C430" s="65" t="s">
        <v>494</v>
      </c>
      <c r="D430" s="103"/>
      <c r="E430" s="38">
        <v>11130008</v>
      </c>
      <c r="F430" s="103"/>
      <c r="G430" s="103"/>
      <c r="H430" s="103" t="s">
        <v>29</v>
      </c>
      <c r="I430" s="106">
        <f>'[1]1113 1'!BC28</f>
        <v>7</v>
      </c>
      <c r="J430" s="106">
        <f>'[1]1113 1'!BD28</f>
        <v>1211</v>
      </c>
      <c r="K430" s="106">
        <f t="shared" si="32"/>
        <v>605.5</v>
      </c>
      <c r="L430" s="106">
        <f t="shared" si="33"/>
        <v>605.5</v>
      </c>
      <c r="M430" s="103"/>
      <c r="N430" s="25"/>
      <c r="O430" s="27"/>
    </row>
    <row r="431" spans="1:15" s="28" customFormat="1" ht="17.25" customHeight="1">
      <c r="A431" s="103">
        <v>405</v>
      </c>
      <c r="B431" s="114"/>
      <c r="C431" s="65" t="s">
        <v>495</v>
      </c>
      <c r="D431" s="103"/>
      <c r="E431" s="38">
        <v>11130009</v>
      </c>
      <c r="F431" s="103"/>
      <c r="G431" s="103"/>
      <c r="H431" s="103" t="s">
        <v>29</v>
      </c>
      <c r="I431" s="106">
        <f>'[1]1113 1'!BC29</f>
        <v>1</v>
      </c>
      <c r="J431" s="106">
        <f>'[1]1113 1'!BD29</f>
        <v>554</v>
      </c>
      <c r="K431" s="106">
        <f t="shared" si="32"/>
        <v>277</v>
      </c>
      <c r="L431" s="106">
        <f t="shared" si="33"/>
        <v>277</v>
      </c>
      <c r="M431" s="103"/>
      <c r="N431" s="25"/>
      <c r="O431" s="27"/>
    </row>
    <row r="432" spans="1:15" s="28" customFormat="1" ht="17.25" customHeight="1">
      <c r="A432" s="103">
        <v>406</v>
      </c>
      <c r="B432" s="114"/>
      <c r="C432" s="65" t="s">
        <v>496</v>
      </c>
      <c r="D432" s="103"/>
      <c r="E432" s="38">
        <v>11130010</v>
      </c>
      <c r="F432" s="103"/>
      <c r="G432" s="103"/>
      <c r="H432" s="103" t="s">
        <v>29</v>
      </c>
      <c r="I432" s="106">
        <f>'[1]1113 1'!BC30</f>
        <v>1</v>
      </c>
      <c r="J432" s="106">
        <f>'[1]1113 1'!BD30</f>
        <v>299</v>
      </c>
      <c r="K432" s="106">
        <f t="shared" si="32"/>
        <v>149.5</v>
      </c>
      <c r="L432" s="106">
        <f t="shared" si="33"/>
        <v>149.5</v>
      </c>
      <c r="M432" s="103"/>
      <c r="N432" s="25"/>
      <c r="O432" s="27"/>
    </row>
    <row r="433" spans="1:15" s="28" customFormat="1" ht="17.25" customHeight="1">
      <c r="A433" s="103">
        <v>407</v>
      </c>
      <c r="B433" s="114"/>
      <c r="C433" s="65" t="s">
        <v>497</v>
      </c>
      <c r="D433" s="103"/>
      <c r="E433" s="38">
        <v>11130011</v>
      </c>
      <c r="F433" s="103"/>
      <c r="G433" s="103"/>
      <c r="H433" s="103" t="s">
        <v>29</v>
      </c>
      <c r="I433" s="106">
        <f>'[1]1113 1'!BC31</f>
        <v>7</v>
      </c>
      <c r="J433" s="106">
        <f>'[1]1113 1'!BD31</f>
        <v>1295</v>
      </c>
      <c r="K433" s="106">
        <f t="shared" si="32"/>
        <v>647.5</v>
      </c>
      <c r="L433" s="106">
        <f t="shared" si="33"/>
        <v>647.5</v>
      </c>
      <c r="M433" s="103"/>
      <c r="N433" s="25"/>
      <c r="O433" s="27"/>
    </row>
    <row r="434" spans="1:15" s="28" customFormat="1" ht="17.25" customHeight="1">
      <c r="A434" s="103">
        <v>408</v>
      </c>
      <c r="B434" s="114"/>
      <c r="C434" s="65" t="s">
        <v>498</v>
      </c>
      <c r="D434" s="103"/>
      <c r="E434" s="38">
        <v>11130012</v>
      </c>
      <c r="F434" s="103"/>
      <c r="G434" s="103"/>
      <c r="H434" s="103" t="s">
        <v>29</v>
      </c>
      <c r="I434" s="106">
        <f>'[1]1113 1'!BC32</f>
        <v>2</v>
      </c>
      <c r="J434" s="106">
        <f>'[1]1113 1'!BD32</f>
        <v>1070</v>
      </c>
      <c r="K434" s="106">
        <f t="shared" si="32"/>
        <v>535</v>
      </c>
      <c r="L434" s="106">
        <f t="shared" si="33"/>
        <v>535</v>
      </c>
      <c r="M434" s="103"/>
      <c r="N434" s="25"/>
      <c r="O434" s="27"/>
    </row>
    <row r="435" spans="1:15" s="28" customFormat="1" ht="17.25" customHeight="1">
      <c r="A435" s="103">
        <v>409</v>
      </c>
      <c r="B435" s="114"/>
      <c r="C435" s="65" t="s">
        <v>499</v>
      </c>
      <c r="D435" s="103"/>
      <c r="E435" s="38">
        <v>11130013</v>
      </c>
      <c r="F435" s="103"/>
      <c r="G435" s="103"/>
      <c r="H435" s="103" t="s">
        <v>29</v>
      </c>
      <c r="I435" s="106">
        <f>'[1]1113 1'!BC33</f>
        <v>2</v>
      </c>
      <c r="J435" s="106">
        <f>'[1]1113 1'!BD33</f>
        <v>510</v>
      </c>
      <c r="K435" s="106">
        <f t="shared" si="32"/>
        <v>255</v>
      </c>
      <c r="L435" s="106">
        <f t="shared" si="33"/>
        <v>255</v>
      </c>
      <c r="M435" s="103"/>
      <c r="N435" s="25"/>
      <c r="O435" s="27"/>
    </row>
    <row r="436" spans="1:15" s="28" customFormat="1" ht="17.25" customHeight="1">
      <c r="A436" s="103">
        <v>410</v>
      </c>
      <c r="B436" s="114"/>
      <c r="C436" s="65" t="s">
        <v>500</v>
      </c>
      <c r="D436" s="103"/>
      <c r="E436" s="38">
        <v>11130014</v>
      </c>
      <c r="F436" s="103"/>
      <c r="G436" s="103"/>
      <c r="H436" s="103" t="s">
        <v>29</v>
      </c>
      <c r="I436" s="106">
        <f>'[1]1113 1'!BC34</f>
        <v>1</v>
      </c>
      <c r="J436" s="106">
        <f>'[1]1113 1'!BD34</f>
        <v>108</v>
      </c>
      <c r="K436" s="106">
        <f t="shared" si="32"/>
        <v>54</v>
      </c>
      <c r="L436" s="106">
        <f t="shared" si="33"/>
        <v>54</v>
      </c>
      <c r="M436" s="103"/>
      <c r="N436" s="25"/>
      <c r="O436" s="27"/>
    </row>
    <row r="437" spans="1:15" s="28" customFormat="1" ht="17.25" customHeight="1">
      <c r="A437" s="103">
        <v>411</v>
      </c>
      <c r="B437" s="114"/>
      <c r="C437" s="65" t="s">
        <v>501</v>
      </c>
      <c r="D437" s="103"/>
      <c r="E437" s="38">
        <v>11130015</v>
      </c>
      <c r="F437" s="103"/>
      <c r="G437" s="103"/>
      <c r="H437" s="103" t="s">
        <v>29</v>
      </c>
      <c r="I437" s="106">
        <f>'[1]1113 1'!BC35</f>
        <v>2</v>
      </c>
      <c r="J437" s="106">
        <f>'[1]1113 1'!BD35</f>
        <v>2138</v>
      </c>
      <c r="K437" s="106">
        <f t="shared" si="32"/>
        <v>1069</v>
      </c>
      <c r="L437" s="106">
        <f t="shared" si="33"/>
        <v>1069</v>
      </c>
      <c r="M437" s="103"/>
      <c r="N437" s="25"/>
      <c r="O437" s="27"/>
    </row>
    <row r="438" spans="1:15" s="28" customFormat="1" ht="17.25" customHeight="1">
      <c r="A438" s="103">
        <v>412</v>
      </c>
      <c r="B438" s="114"/>
      <c r="C438" s="65" t="s">
        <v>502</v>
      </c>
      <c r="D438" s="103"/>
      <c r="E438" s="38">
        <v>11130016</v>
      </c>
      <c r="F438" s="103"/>
      <c r="G438" s="103"/>
      <c r="H438" s="103" t="s">
        <v>29</v>
      </c>
      <c r="I438" s="106">
        <f>'[1]1113 1'!BC36</f>
        <v>2</v>
      </c>
      <c r="J438" s="106">
        <f>'[1]1113 1'!BD36</f>
        <v>998</v>
      </c>
      <c r="K438" s="106">
        <f t="shared" si="32"/>
        <v>499</v>
      </c>
      <c r="L438" s="106">
        <f t="shared" si="33"/>
        <v>499</v>
      </c>
      <c r="M438" s="103"/>
      <c r="N438" s="25"/>
      <c r="O438" s="27"/>
    </row>
    <row r="439" spans="1:15" s="28" customFormat="1" ht="17.25" customHeight="1">
      <c r="A439" s="103">
        <v>413</v>
      </c>
      <c r="B439" s="114"/>
      <c r="C439" s="65" t="s">
        <v>503</v>
      </c>
      <c r="D439" s="103"/>
      <c r="E439" s="38">
        <v>11130017</v>
      </c>
      <c r="F439" s="103"/>
      <c r="G439" s="103"/>
      <c r="H439" s="103" t="s">
        <v>29</v>
      </c>
      <c r="I439" s="106">
        <f>'[1]1113 1'!BC37</f>
        <v>2</v>
      </c>
      <c r="J439" s="106">
        <f>'[1]1113 1'!BD37</f>
        <v>940</v>
      </c>
      <c r="K439" s="106">
        <f t="shared" si="32"/>
        <v>470</v>
      </c>
      <c r="L439" s="106">
        <f t="shared" si="33"/>
        <v>470</v>
      </c>
      <c r="M439" s="103"/>
      <c r="N439" s="25"/>
      <c r="O439" s="27"/>
    </row>
    <row r="440" spans="1:15" s="28" customFormat="1" ht="17.25" customHeight="1">
      <c r="A440" s="103">
        <v>414</v>
      </c>
      <c r="B440" s="114"/>
      <c r="C440" s="65" t="s">
        <v>504</v>
      </c>
      <c r="D440" s="103"/>
      <c r="E440" s="38">
        <v>11130018</v>
      </c>
      <c r="F440" s="103"/>
      <c r="G440" s="103"/>
      <c r="H440" s="103" t="s">
        <v>29</v>
      </c>
      <c r="I440" s="106">
        <f>'[1]1113 1'!BC38</f>
        <v>2</v>
      </c>
      <c r="J440" s="106">
        <f>'[1]1113 1'!BD38</f>
        <v>540</v>
      </c>
      <c r="K440" s="106">
        <f t="shared" si="32"/>
        <v>270</v>
      </c>
      <c r="L440" s="106">
        <f t="shared" si="33"/>
        <v>270</v>
      </c>
      <c r="M440" s="103"/>
      <c r="N440" s="25"/>
      <c r="O440" s="27"/>
    </row>
    <row r="441" spans="1:15" s="28" customFormat="1" ht="17.25" customHeight="1">
      <c r="A441" s="103">
        <v>415</v>
      </c>
      <c r="B441" s="114"/>
      <c r="C441" s="65" t="s">
        <v>505</v>
      </c>
      <c r="D441" s="103"/>
      <c r="E441" s="38">
        <v>11130019</v>
      </c>
      <c r="F441" s="103"/>
      <c r="G441" s="103"/>
      <c r="H441" s="103" t="s">
        <v>29</v>
      </c>
      <c r="I441" s="106">
        <f>'[1]1113 1'!BC39</f>
        <v>2</v>
      </c>
      <c r="J441" s="106">
        <f>'[1]1113 1'!BD39</f>
        <v>774</v>
      </c>
      <c r="K441" s="106">
        <f t="shared" si="32"/>
        <v>387</v>
      </c>
      <c r="L441" s="106">
        <f t="shared" si="33"/>
        <v>387</v>
      </c>
      <c r="M441" s="103"/>
      <c r="N441" s="25"/>
      <c r="O441" s="27"/>
    </row>
    <row r="442" spans="1:15" s="28" customFormat="1" ht="17.25" customHeight="1">
      <c r="A442" s="103">
        <v>416</v>
      </c>
      <c r="B442" s="114"/>
      <c r="C442" s="65" t="s">
        <v>506</v>
      </c>
      <c r="D442" s="103"/>
      <c r="E442" s="38">
        <v>11130020</v>
      </c>
      <c r="F442" s="103"/>
      <c r="G442" s="103"/>
      <c r="H442" s="103" t="s">
        <v>29</v>
      </c>
      <c r="I442" s="106">
        <f>'[1]1113 1'!BC40</f>
        <v>1</v>
      </c>
      <c r="J442" s="106">
        <f>'[1]1113 1'!BD40</f>
        <v>1501</v>
      </c>
      <c r="K442" s="106">
        <f t="shared" si="32"/>
        <v>750.5</v>
      </c>
      <c r="L442" s="106">
        <f t="shared" si="33"/>
        <v>750.5</v>
      </c>
      <c r="M442" s="103"/>
      <c r="N442" s="25"/>
      <c r="O442" s="27"/>
    </row>
    <row r="443" spans="1:15" s="28" customFormat="1" ht="17.25" customHeight="1">
      <c r="A443" s="103">
        <v>417</v>
      </c>
      <c r="B443" s="114"/>
      <c r="C443" s="65" t="s">
        <v>507</v>
      </c>
      <c r="D443" s="103"/>
      <c r="E443" s="38">
        <v>11130021</v>
      </c>
      <c r="F443" s="103"/>
      <c r="G443" s="103"/>
      <c r="H443" s="103" t="s">
        <v>29</v>
      </c>
      <c r="I443" s="106">
        <f>'[1]1113 1'!BC41</f>
        <v>1</v>
      </c>
      <c r="J443" s="106">
        <f>'[1]1113 1'!BD41</f>
        <v>422</v>
      </c>
      <c r="K443" s="106">
        <f t="shared" si="32"/>
        <v>211</v>
      </c>
      <c r="L443" s="106">
        <f t="shared" si="33"/>
        <v>211</v>
      </c>
      <c r="M443" s="103"/>
      <c r="N443" s="25"/>
      <c r="O443" s="27"/>
    </row>
    <row r="444" spans="1:15" s="28" customFormat="1" ht="17.25" customHeight="1">
      <c r="A444" s="103">
        <v>418</v>
      </c>
      <c r="B444" s="114"/>
      <c r="C444" s="65" t="s">
        <v>508</v>
      </c>
      <c r="D444" s="103"/>
      <c r="E444" s="38">
        <v>11130022</v>
      </c>
      <c r="F444" s="103"/>
      <c r="G444" s="103"/>
      <c r="H444" s="103" t="s">
        <v>29</v>
      </c>
      <c r="I444" s="106">
        <f>'[1]1113 1'!BC42</f>
        <v>2</v>
      </c>
      <c r="J444" s="106">
        <f>'[1]1113 1'!BD42</f>
        <v>900</v>
      </c>
      <c r="K444" s="106">
        <f t="shared" si="32"/>
        <v>450</v>
      </c>
      <c r="L444" s="106">
        <f t="shared" si="33"/>
        <v>450</v>
      </c>
      <c r="M444" s="103"/>
      <c r="N444" s="25"/>
      <c r="O444" s="27"/>
    </row>
    <row r="445" spans="1:15" s="28" customFormat="1" ht="17.25" customHeight="1">
      <c r="A445" s="103">
        <v>419</v>
      </c>
      <c r="B445" s="114"/>
      <c r="C445" s="65" t="s">
        <v>509</v>
      </c>
      <c r="D445" s="103"/>
      <c r="E445" s="38">
        <v>11130023</v>
      </c>
      <c r="F445" s="103"/>
      <c r="G445" s="103"/>
      <c r="H445" s="103" t="s">
        <v>29</v>
      </c>
      <c r="I445" s="106">
        <f>'[1]1113 1'!BC43</f>
        <v>1</v>
      </c>
      <c r="J445" s="106">
        <f>'[1]1113 1'!BD43</f>
        <v>2055</v>
      </c>
      <c r="K445" s="106">
        <f t="shared" si="32"/>
        <v>1027.5</v>
      </c>
      <c r="L445" s="106">
        <f t="shared" si="33"/>
        <v>1027.5</v>
      </c>
      <c r="M445" s="103"/>
      <c r="N445" s="25"/>
      <c r="O445" s="27"/>
    </row>
    <row r="446" spans="1:15" s="28" customFormat="1" ht="17.25" customHeight="1">
      <c r="A446" s="103">
        <v>420</v>
      </c>
      <c r="B446" s="114"/>
      <c r="C446" s="54" t="s">
        <v>510</v>
      </c>
      <c r="D446" s="103"/>
      <c r="E446" s="38">
        <v>11130024</v>
      </c>
      <c r="F446" s="103"/>
      <c r="G446" s="103"/>
      <c r="H446" s="103" t="s">
        <v>29</v>
      </c>
      <c r="I446" s="106">
        <f>'[1]1113 1'!BC44</f>
        <v>2</v>
      </c>
      <c r="J446" s="106">
        <f>'[1]1113 1'!BD44</f>
        <v>1598</v>
      </c>
      <c r="K446" s="106">
        <f t="shared" si="32"/>
        <v>799</v>
      </c>
      <c r="L446" s="106">
        <f t="shared" si="33"/>
        <v>799</v>
      </c>
      <c r="M446" s="103"/>
      <c r="N446" s="25"/>
      <c r="O446" s="27"/>
    </row>
    <row r="447" spans="1:15" s="28" customFormat="1" ht="17.25" customHeight="1">
      <c r="A447" s="103">
        <v>421</v>
      </c>
      <c r="B447" s="114"/>
      <c r="C447" s="54" t="s">
        <v>511</v>
      </c>
      <c r="D447" s="103"/>
      <c r="E447" s="38">
        <v>11130025</v>
      </c>
      <c r="F447" s="103"/>
      <c r="G447" s="103"/>
      <c r="H447" s="103" t="s">
        <v>29</v>
      </c>
      <c r="I447" s="106">
        <f>'[1]1113 1'!BC45</f>
        <v>1</v>
      </c>
      <c r="J447" s="106">
        <f>'[1]1113 1'!BD45</f>
        <v>2995</v>
      </c>
      <c r="K447" s="106">
        <f t="shared" si="32"/>
        <v>1497.5</v>
      </c>
      <c r="L447" s="106">
        <f t="shared" si="33"/>
        <v>1497.5</v>
      </c>
      <c r="M447" s="103"/>
      <c r="N447" s="25"/>
      <c r="O447" s="27"/>
    </row>
    <row r="448" spans="1:15" s="28" customFormat="1" ht="17.25" customHeight="1">
      <c r="A448" s="103">
        <v>422</v>
      </c>
      <c r="B448" s="114"/>
      <c r="C448" s="54" t="s">
        <v>512</v>
      </c>
      <c r="D448" s="103"/>
      <c r="E448" s="38">
        <v>11130026</v>
      </c>
      <c r="F448" s="103"/>
      <c r="G448" s="103"/>
      <c r="H448" s="103" t="s">
        <v>29</v>
      </c>
      <c r="I448" s="106">
        <f>'[1]1113 1'!BC46</f>
        <v>2</v>
      </c>
      <c r="J448" s="106">
        <f>'[1]1113 1'!BD46</f>
        <v>3520</v>
      </c>
      <c r="K448" s="106">
        <f t="shared" si="32"/>
        <v>1760</v>
      </c>
      <c r="L448" s="106">
        <f t="shared" si="33"/>
        <v>1760</v>
      </c>
      <c r="M448" s="103"/>
      <c r="N448" s="25"/>
      <c r="O448" s="27"/>
    </row>
    <row r="449" spans="1:15" s="28" customFormat="1" ht="17.25" customHeight="1">
      <c r="A449" s="103">
        <v>423</v>
      </c>
      <c r="B449" s="114"/>
      <c r="C449" s="54" t="s">
        <v>513</v>
      </c>
      <c r="D449" s="103"/>
      <c r="E449" s="38">
        <v>11130027</v>
      </c>
      <c r="F449" s="103"/>
      <c r="G449" s="103"/>
      <c r="H449" s="103" t="s">
        <v>29</v>
      </c>
      <c r="I449" s="106">
        <f>'[1]1113 1'!BC47</f>
        <v>1</v>
      </c>
      <c r="J449" s="106">
        <f>'[1]1113 1'!BD47</f>
        <v>505</v>
      </c>
      <c r="K449" s="106">
        <f t="shared" si="32"/>
        <v>252.5</v>
      </c>
      <c r="L449" s="106">
        <f t="shared" si="33"/>
        <v>252.5</v>
      </c>
      <c r="M449" s="103"/>
      <c r="N449" s="25"/>
      <c r="O449" s="27"/>
    </row>
    <row r="450" spans="1:15" s="28" customFormat="1" ht="17.25" customHeight="1">
      <c r="A450" s="103">
        <v>424</v>
      </c>
      <c r="B450" s="114"/>
      <c r="C450" s="54" t="s">
        <v>514</v>
      </c>
      <c r="D450" s="103"/>
      <c r="E450" s="38">
        <v>11130028</v>
      </c>
      <c r="F450" s="103"/>
      <c r="G450" s="103"/>
      <c r="H450" s="103" t="s">
        <v>29</v>
      </c>
      <c r="I450" s="106">
        <f>'[1]1113 1'!BC48</f>
        <v>7</v>
      </c>
      <c r="J450" s="106">
        <f>'[1]1113 1'!BD48</f>
        <v>1470</v>
      </c>
      <c r="K450" s="106">
        <f t="shared" si="32"/>
        <v>735</v>
      </c>
      <c r="L450" s="106">
        <f t="shared" si="33"/>
        <v>735</v>
      </c>
      <c r="M450" s="103"/>
      <c r="N450" s="25"/>
      <c r="O450" s="27"/>
    </row>
    <row r="451" spans="1:15" s="28" customFormat="1" ht="17.25" customHeight="1">
      <c r="A451" s="103">
        <v>425</v>
      </c>
      <c r="B451" s="114"/>
      <c r="C451" s="54" t="s">
        <v>515</v>
      </c>
      <c r="D451" s="103"/>
      <c r="E451" s="38">
        <v>11130030</v>
      </c>
      <c r="F451" s="103"/>
      <c r="G451" s="103"/>
      <c r="H451" s="103" t="s">
        <v>29</v>
      </c>
      <c r="I451" s="106">
        <f>'[1]1113 1'!BC49</f>
        <v>1</v>
      </c>
      <c r="J451" s="106">
        <f>'[1]1113 1'!BD49</f>
        <v>490</v>
      </c>
      <c r="K451" s="106">
        <f t="shared" si="32"/>
        <v>245</v>
      </c>
      <c r="L451" s="106">
        <f t="shared" si="33"/>
        <v>245</v>
      </c>
      <c r="M451" s="103"/>
      <c r="N451" s="25"/>
      <c r="O451" s="27"/>
    </row>
    <row r="452" spans="1:15" s="28" customFormat="1" ht="17.25" customHeight="1">
      <c r="A452" s="103">
        <v>426</v>
      </c>
      <c r="B452" s="114"/>
      <c r="C452" s="54" t="s">
        <v>516</v>
      </c>
      <c r="D452" s="103"/>
      <c r="E452" s="38">
        <v>11130031</v>
      </c>
      <c r="F452" s="103"/>
      <c r="G452" s="103"/>
      <c r="H452" s="103" t="s">
        <v>29</v>
      </c>
      <c r="I452" s="106">
        <f>'[1]1113 1'!BC50</f>
        <v>1</v>
      </c>
      <c r="J452" s="106">
        <f>'[1]1113 1'!BD50</f>
        <v>600</v>
      </c>
      <c r="K452" s="106">
        <f t="shared" si="32"/>
        <v>300</v>
      </c>
      <c r="L452" s="106">
        <f t="shared" si="33"/>
        <v>300</v>
      </c>
      <c r="M452" s="103"/>
      <c r="N452" s="25"/>
      <c r="O452" s="27"/>
    </row>
    <row r="453" spans="1:15" s="28" customFormat="1" ht="17.25" customHeight="1">
      <c r="A453" s="103">
        <v>427</v>
      </c>
      <c r="B453" s="114"/>
      <c r="C453" s="54" t="s">
        <v>517</v>
      </c>
      <c r="D453" s="103"/>
      <c r="E453" s="38">
        <v>11130032</v>
      </c>
      <c r="F453" s="103"/>
      <c r="G453" s="103"/>
      <c r="H453" s="103" t="s">
        <v>29</v>
      </c>
      <c r="I453" s="106">
        <f>'[1]1113 1'!BC51</f>
        <v>1</v>
      </c>
      <c r="J453" s="106">
        <f>'[1]1113 1'!BD51</f>
        <v>2500</v>
      </c>
      <c r="K453" s="106">
        <f t="shared" si="32"/>
        <v>1250</v>
      </c>
      <c r="L453" s="106">
        <f t="shared" si="33"/>
        <v>1250</v>
      </c>
      <c r="M453" s="103"/>
      <c r="N453" s="25"/>
      <c r="O453" s="27"/>
    </row>
    <row r="454" spans="1:15" s="28" customFormat="1" ht="17.25" customHeight="1">
      <c r="A454" s="103">
        <v>428</v>
      </c>
      <c r="B454" s="114"/>
      <c r="C454" s="54" t="s">
        <v>518</v>
      </c>
      <c r="D454" s="103"/>
      <c r="E454" s="38">
        <v>11130033</v>
      </c>
      <c r="F454" s="103"/>
      <c r="G454" s="103"/>
      <c r="H454" s="103" t="s">
        <v>29</v>
      </c>
      <c r="I454" s="106">
        <f>'[1]1113 1'!BC52</f>
        <v>1</v>
      </c>
      <c r="J454" s="106">
        <f>'[1]1113 1'!BD52</f>
        <v>1529</v>
      </c>
      <c r="K454" s="106">
        <f t="shared" si="32"/>
        <v>764.5</v>
      </c>
      <c r="L454" s="106">
        <f t="shared" si="33"/>
        <v>764.5</v>
      </c>
      <c r="M454" s="103"/>
      <c r="N454" s="25"/>
      <c r="O454" s="27"/>
    </row>
    <row r="455" spans="1:15" s="28" customFormat="1" ht="17.25" customHeight="1">
      <c r="A455" s="103">
        <v>429</v>
      </c>
      <c r="B455" s="114"/>
      <c r="C455" s="54" t="s">
        <v>519</v>
      </c>
      <c r="D455" s="103"/>
      <c r="E455" s="38">
        <v>11130034</v>
      </c>
      <c r="F455" s="103"/>
      <c r="G455" s="103"/>
      <c r="H455" s="103" t="s">
        <v>29</v>
      </c>
      <c r="I455" s="106">
        <f>'[1]1113 1'!BC53</f>
        <v>2</v>
      </c>
      <c r="J455" s="106">
        <f>'[1]1113 1'!BD53</f>
        <v>800</v>
      </c>
      <c r="K455" s="106">
        <f t="shared" ref="K455:K477" si="34">J455/2</f>
        <v>400</v>
      </c>
      <c r="L455" s="106">
        <f t="shared" ref="L455:L475" si="35">J455-K455</f>
        <v>400</v>
      </c>
      <c r="M455" s="103"/>
      <c r="N455" s="25"/>
      <c r="O455" s="27"/>
    </row>
    <row r="456" spans="1:15" s="28" customFormat="1" ht="17.25" customHeight="1">
      <c r="A456" s="103">
        <v>430</v>
      </c>
      <c r="B456" s="114"/>
      <c r="C456" s="54" t="s">
        <v>520</v>
      </c>
      <c r="D456" s="103"/>
      <c r="E456" s="38">
        <v>11130035</v>
      </c>
      <c r="F456" s="103"/>
      <c r="G456" s="103"/>
      <c r="H456" s="103" t="s">
        <v>29</v>
      </c>
      <c r="I456" s="106">
        <f>'[1]1113 1'!BC54</f>
        <v>2</v>
      </c>
      <c r="J456" s="106">
        <f>'[1]1113 1'!BD54</f>
        <v>424</v>
      </c>
      <c r="K456" s="106">
        <f t="shared" si="34"/>
        <v>212</v>
      </c>
      <c r="L456" s="106">
        <f t="shared" si="35"/>
        <v>212</v>
      </c>
      <c r="M456" s="103"/>
      <c r="N456" s="25"/>
      <c r="O456" s="27"/>
    </row>
    <row r="457" spans="1:15" s="28" customFormat="1" ht="17.25" customHeight="1">
      <c r="A457" s="103">
        <v>431</v>
      </c>
      <c r="B457" s="114"/>
      <c r="C457" s="54" t="s">
        <v>521</v>
      </c>
      <c r="D457" s="103"/>
      <c r="E457" s="38">
        <v>11135100</v>
      </c>
      <c r="F457" s="103"/>
      <c r="G457" s="103"/>
      <c r="H457" s="103" t="s">
        <v>29</v>
      </c>
      <c r="I457" s="106">
        <f>'[1]1113 1'!BC55</f>
        <v>10</v>
      </c>
      <c r="J457" s="106">
        <f>'[1]1113 1'!BD55</f>
        <v>1350</v>
      </c>
      <c r="K457" s="106">
        <f t="shared" si="34"/>
        <v>675</v>
      </c>
      <c r="L457" s="106">
        <f t="shared" si="35"/>
        <v>675</v>
      </c>
      <c r="M457" s="103"/>
      <c r="N457" s="25"/>
      <c r="O457" s="27"/>
    </row>
    <row r="458" spans="1:15" s="28" customFormat="1" ht="17.25" customHeight="1">
      <c r="A458" s="103">
        <v>432</v>
      </c>
      <c r="B458" s="114"/>
      <c r="C458" s="54" t="s">
        <v>522</v>
      </c>
      <c r="D458" s="103"/>
      <c r="E458" s="38">
        <v>11135101</v>
      </c>
      <c r="F458" s="103"/>
      <c r="G458" s="103"/>
      <c r="H458" s="103" t="s">
        <v>29</v>
      </c>
      <c r="I458" s="106">
        <f>'[1]1113 1'!BC56</f>
        <v>9</v>
      </c>
      <c r="J458" s="106">
        <f>'[1]1113 1'!BD56</f>
        <v>1125</v>
      </c>
      <c r="K458" s="106">
        <f t="shared" si="34"/>
        <v>562.5</v>
      </c>
      <c r="L458" s="106">
        <f t="shared" si="35"/>
        <v>562.5</v>
      </c>
      <c r="M458" s="103"/>
      <c r="N458" s="25"/>
      <c r="O458" s="27"/>
    </row>
    <row r="459" spans="1:15" s="28" customFormat="1" ht="17.25" customHeight="1">
      <c r="A459" s="103">
        <v>433</v>
      </c>
      <c r="B459" s="114"/>
      <c r="C459" s="54" t="s">
        <v>523</v>
      </c>
      <c r="D459" s="103"/>
      <c r="E459" s="38">
        <v>11135102</v>
      </c>
      <c r="F459" s="103"/>
      <c r="G459" s="103"/>
      <c r="H459" s="103" t="s">
        <v>29</v>
      </c>
      <c r="I459" s="106">
        <f>'[1]1113 1'!BC57</f>
        <v>1</v>
      </c>
      <c r="J459" s="106">
        <f>'[1]1113 1'!BD57</f>
        <v>4500</v>
      </c>
      <c r="K459" s="106">
        <f t="shared" si="34"/>
        <v>2250</v>
      </c>
      <c r="L459" s="106">
        <f t="shared" si="35"/>
        <v>2250</v>
      </c>
      <c r="M459" s="103"/>
      <c r="N459" s="25"/>
      <c r="O459" s="27"/>
    </row>
    <row r="460" spans="1:15" s="28" customFormat="1" ht="17.25" customHeight="1">
      <c r="A460" s="103">
        <v>434</v>
      </c>
      <c r="B460" s="114"/>
      <c r="C460" s="54" t="s">
        <v>524</v>
      </c>
      <c r="D460" s="103"/>
      <c r="E460" s="38">
        <v>11135103</v>
      </c>
      <c r="F460" s="103"/>
      <c r="G460" s="103"/>
      <c r="H460" s="103" t="s">
        <v>29</v>
      </c>
      <c r="I460" s="106">
        <f>'[1]1113 1'!BC58</f>
        <v>5</v>
      </c>
      <c r="J460" s="106">
        <f>'[1]1113 1'!BD58</f>
        <v>2750</v>
      </c>
      <c r="K460" s="106">
        <f t="shared" si="34"/>
        <v>1375</v>
      </c>
      <c r="L460" s="106">
        <f t="shared" si="35"/>
        <v>1375</v>
      </c>
      <c r="M460" s="103"/>
      <c r="N460" s="25"/>
      <c r="O460" s="27"/>
    </row>
    <row r="461" spans="1:15" s="28" customFormat="1" ht="17.25" customHeight="1">
      <c r="A461" s="103">
        <v>435</v>
      </c>
      <c r="B461" s="114"/>
      <c r="C461" s="54" t="s">
        <v>525</v>
      </c>
      <c r="D461" s="103"/>
      <c r="E461" s="38">
        <v>11135104</v>
      </c>
      <c r="F461" s="103"/>
      <c r="G461" s="103"/>
      <c r="H461" s="103" t="s">
        <v>29</v>
      </c>
      <c r="I461" s="106">
        <f>'[1]1113 1'!BC59</f>
        <v>5</v>
      </c>
      <c r="J461" s="106">
        <f>'[1]1113 1'!BD59</f>
        <v>2400</v>
      </c>
      <c r="K461" s="106">
        <f t="shared" si="34"/>
        <v>1200</v>
      </c>
      <c r="L461" s="106">
        <f t="shared" si="35"/>
        <v>1200</v>
      </c>
      <c r="M461" s="103"/>
      <c r="N461" s="25"/>
      <c r="O461" s="27"/>
    </row>
    <row r="462" spans="1:15" s="28" customFormat="1" ht="17.25" customHeight="1">
      <c r="A462" s="103">
        <v>436</v>
      </c>
      <c r="B462" s="114"/>
      <c r="C462" s="54" t="s">
        <v>526</v>
      </c>
      <c r="D462" s="103"/>
      <c r="E462" s="38">
        <v>11135105</v>
      </c>
      <c r="F462" s="103"/>
      <c r="G462" s="103"/>
      <c r="H462" s="103" t="s">
        <v>29</v>
      </c>
      <c r="I462" s="106">
        <f>'[1]1113 1'!BC60</f>
        <v>2</v>
      </c>
      <c r="J462" s="106">
        <f>'[1]1113 1'!BD60</f>
        <v>1300</v>
      </c>
      <c r="K462" s="106">
        <f t="shared" si="34"/>
        <v>650</v>
      </c>
      <c r="L462" s="106">
        <f t="shared" si="35"/>
        <v>650</v>
      </c>
      <c r="M462" s="103"/>
      <c r="N462" s="25"/>
      <c r="O462" s="27"/>
    </row>
    <row r="463" spans="1:15" s="28" customFormat="1" ht="17.25" customHeight="1">
      <c r="A463" s="103">
        <v>437</v>
      </c>
      <c r="B463" s="114"/>
      <c r="C463" s="54" t="s">
        <v>527</v>
      </c>
      <c r="D463" s="103"/>
      <c r="E463" s="38">
        <v>11135106</v>
      </c>
      <c r="F463" s="103"/>
      <c r="G463" s="103"/>
      <c r="H463" s="103" t="s">
        <v>29</v>
      </c>
      <c r="I463" s="106">
        <f>'[1]1113 1'!BC61</f>
        <v>1</v>
      </c>
      <c r="J463" s="106">
        <f>'[1]1113 1'!BD61</f>
        <v>448.07</v>
      </c>
      <c r="K463" s="106">
        <f t="shared" si="34"/>
        <v>224.035</v>
      </c>
      <c r="L463" s="106">
        <f t="shared" si="35"/>
        <v>224.035</v>
      </c>
      <c r="M463" s="103"/>
      <c r="N463" s="25"/>
      <c r="O463" s="27"/>
    </row>
    <row r="464" spans="1:15" s="28" customFormat="1" ht="17.25" customHeight="1">
      <c r="A464" s="103">
        <v>438</v>
      </c>
      <c r="B464" s="114"/>
      <c r="C464" s="54" t="s">
        <v>528</v>
      </c>
      <c r="D464" s="103"/>
      <c r="E464" s="38">
        <v>11135107</v>
      </c>
      <c r="F464" s="103"/>
      <c r="G464" s="103"/>
      <c r="H464" s="103" t="s">
        <v>29</v>
      </c>
      <c r="I464" s="106">
        <v>2</v>
      </c>
      <c r="J464" s="106">
        <v>600</v>
      </c>
      <c r="K464" s="106">
        <f t="shared" si="34"/>
        <v>300</v>
      </c>
      <c r="L464" s="106">
        <f t="shared" si="35"/>
        <v>300</v>
      </c>
      <c r="M464" s="103"/>
      <c r="N464" s="25"/>
      <c r="O464" s="27"/>
    </row>
    <row r="465" spans="1:15" s="28" customFormat="1" ht="17.25" customHeight="1">
      <c r="A465" s="103">
        <v>439</v>
      </c>
      <c r="B465" s="114"/>
      <c r="C465" s="70" t="s">
        <v>529</v>
      </c>
      <c r="D465" s="103"/>
      <c r="E465" s="31">
        <v>11135108</v>
      </c>
      <c r="F465" s="103"/>
      <c r="G465" s="103"/>
      <c r="H465" s="103" t="s">
        <v>29</v>
      </c>
      <c r="I465" s="106">
        <f>'[1]1113 1'!BC63</f>
        <v>4</v>
      </c>
      <c r="J465" s="106">
        <f>'[1]1113 1'!BD63</f>
        <v>400</v>
      </c>
      <c r="K465" s="106">
        <f t="shared" si="34"/>
        <v>200</v>
      </c>
      <c r="L465" s="106">
        <f t="shared" si="35"/>
        <v>200</v>
      </c>
      <c r="M465" s="103"/>
      <c r="N465" s="25"/>
      <c r="O465" s="27"/>
    </row>
    <row r="466" spans="1:15" s="28" customFormat="1" ht="17.25" customHeight="1">
      <c r="A466" s="103">
        <v>440</v>
      </c>
      <c r="B466" s="114"/>
      <c r="C466" s="70" t="s">
        <v>530</v>
      </c>
      <c r="D466" s="103"/>
      <c r="E466" s="31">
        <v>11135109</v>
      </c>
      <c r="F466" s="103"/>
      <c r="G466" s="103"/>
      <c r="H466" s="103" t="s">
        <v>29</v>
      </c>
      <c r="I466" s="106">
        <f>'[1]1113 1'!BC64</f>
        <v>8</v>
      </c>
      <c r="J466" s="106">
        <f>'[1]1113 1'!BD64</f>
        <v>800</v>
      </c>
      <c r="K466" s="106">
        <f t="shared" si="34"/>
        <v>400</v>
      </c>
      <c r="L466" s="106">
        <f t="shared" si="35"/>
        <v>400</v>
      </c>
      <c r="M466" s="103"/>
      <c r="N466" s="25"/>
      <c r="O466" s="27"/>
    </row>
    <row r="467" spans="1:15" s="28" customFormat="1" ht="17.25" customHeight="1">
      <c r="A467" s="103">
        <v>441</v>
      </c>
      <c r="B467" s="114"/>
      <c r="C467" s="71" t="s">
        <v>531</v>
      </c>
      <c r="D467" s="103"/>
      <c r="E467" s="31">
        <v>11135110</v>
      </c>
      <c r="F467" s="103"/>
      <c r="G467" s="103"/>
      <c r="H467" s="103" t="s">
        <v>29</v>
      </c>
      <c r="I467" s="106">
        <f>'[1]1113 1'!BC65</f>
        <v>6</v>
      </c>
      <c r="J467" s="106">
        <f>'[1]1113 1'!BD65</f>
        <v>5400</v>
      </c>
      <c r="K467" s="106">
        <f t="shared" si="34"/>
        <v>2700</v>
      </c>
      <c r="L467" s="106">
        <f t="shared" si="35"/>
        <v>2700</v>
      </c>
      <c r="M467" s="103"/>
      <c r="N467" s="25"/>
      <c r="O467" s="27"/>
    </row>
    <row r="468" spans="1:15" s="28" customFormat="1" ht="17.25" customHeight="1">
      <c r="A468" s="103">
        <v>442</v>
      </c>
      <c r="B468" s="114"/>
      <c r="C468" s="70" t="s">
        <v>532</v>
      </c>
      <c r="D468" s="103"/>
      <c r="E468" s="31">
        <v>11135111</v>
      </c>
      <c r="F468" s="103"/>
      <c r="G468" s="103"/>
      <c r="H468" s="103" t="s">
        <v>29</v>
      </c>
      <c r="I468" s="106">
        <f>'[1]1113 1'!BC66</f>
        <v>1</v>
      </c>
      <c r="J468" s="106">
        <f>'[1]1113 1'!BD66</f>
        <v>13200</v>
      </c>
      <c r="K468" s="106">
        <f t="shared" si="34"/>
        <v>6600</v>
      </c>
      <c r="L468" s="106">
        <f t="shared" si="35"/>
        <v>6600</v>
      </c>
      <c r="M468" s="103"/>
      <c r="N468" s="25"/>
      <c r="O468" s="27"/>
    </row>
    <row r="469" spans="1:15" s="28" customFormat="1" ht="17.25" customHeight="1">
      <c r="A469" s="103">
        <v>443</v>
      </c>
      <c r="B469" s="114"/>
      <c r="C469" s="70" t="s">
        <v>533</v>
      </c>
      <c r="D469" s="103"/>
      <c r="E469" s="31">
        <v>11135112</v>
      </c>
      <c r="F469" s="103"/>
      <c r="G469" s="103"/>
      <c r="H469" s="103" t="s">
        <v>29</v>
      </c>
      <c r="I469" s="106">
        <f>'[1]1113 1'!BC67</f>
        <v>5</v>
      </c>
      <c r="J469" s="106">
        <f>'[1]1113 1'!BD67</f>
        <v>25499.95</v>
      </c>
      <c r="K469" s="106">
        <f t="shared" si="34"/>
        <v>12749.975</v>
      </c>
      <c r="L469" s="106">
        <f t="shared" si="35"/>
        <v>12749.975</v>
      </c>
      <c r="M469" s="103"/>
      <c r="N469" s="25"/>
      <c r="O469" s="27"/>
    </row>
    <row r="470" spans="1:15" s="28" customFormat="1" ht="17.25" customHeight="1">
      <c r="A470" s="103">
        <v>444</v>
      </c>
      <c r="B470" s="114"/>
      <c r="C470" s="71" t="s">
        <v>534</v>
      </c>
      <c r="D470" s="103"/>
      <c r="E470" s="31">
        <v>11135113</v>
      </c>
      <c r="F470" s="103"/>
      <c r="G470" s="103"/>
      <c r="H470" s="103" t="s">
        <v>29</v>
      </c>
      <c r="I470" s="106">
        <f>'[1]1113 1'!BC68</f>
        <v>3</v>
      </c>
      <c r="J470" s="106">
        <f>'[1]1113 1'!BD68</f>
        <v>7711.71</v>
      </c>
      <c r="K470" s="106">
        <f t="shared" si="34"/>
        <v>3855.855</v>
      </c>
      <c r="L470" s="106">
        <f t="shared" si="35"/>
        <v>3855.855</v>
      </c>
      <c r="M470" s="103"/>
      <c r="N470" s="25"/>
      <c r="O470" s="27"/>
    </row>
    <row r="471" spans="1:15" s="28" customFormat="1" ht="17.25" customHeight="1">
      <c r="A471" s="103">
        <v>445</v>
      </c>
      <c r="B471" s="114"/>
      <c r="C471" s="71" t="s">
        <v>535</v>
      </c>
      <c r="D471" s="103"/>
      <c r="E471" s="31" t="s">
        <v>539</v>
      </c>
      <c r="F471" s="103"/>
      <c r="G471" s="103"/>
      <c r="H471" s="103" t="s">
        <v>29</v>
      </c>
      <c r="I471" s="106">
        <f>'[1]1113 1'!BC69</f>
        <v>7</v>
      </c>
      <c r="J471" s="106">
        <f>'[1]1113 1'!BD69</f>
        <v>63964.32</v>
      </c>
      <c r="K471" s="106">
        <f t="shared" si="34"/>
        <v>31982.16</v>
      </c>
      <c r="L471" s="106">
        <f t="shared" si="35"/>
        <v>31982.16</v>
      </c>
      <c r="M471" s="103"/>
      <c r="N471" s="25"/>
      <c r="O471" s="27"/>
    </row>
    <row r="472" spans="1:15" s="28" customFormat="1" ht="17.25" customHeight="1">
      <c r="A472" s="103">
        <v>446</v>
      </c>
      <c r="B472" s="114"/>
      <c r="C472" s="72" t="s">
        <v>162</v>
      </c>
      <c r="D472" s="103"/>
      <c r="E472" s="31">
        <v>11135120</v>
      </c>
      <c r="F472" s="103"/>
      <c r="G472" s="103"/>
      <c r="H472" s="103" t="s">
        <v>29</v>
      </c>
      <c r="I472" s="106">
        <f>'[1]1113 1'!BC70</f>
        <v>3</v>
      </c>
      <c r="J472" s="106">
        <f>'[1]1113 1'!BD70</f>
        <v>1650</v>
      </c>
      <c r="K472" s="106">
        <f t="shared" si="34"/>
        <v>825</v>
      </c>
      <c r="L472" s="106">
        <f t="shared" si="35"/>
        <v>825</v>
      </c>
      <c r="M472" s="103"/>
      <c r="N472" s="25"/>
      <c r="O472" s="27"/>
    </row>
    <row r="473" spans="1:15" s="28" customFormat="1" ht="17.25" customHeight="1">
      <c r="A473" s="103">
        <v>447</v>
      </c>
      <c r="B473" s="114"/>
      <c r="C473" s="66" t="s">
        <v>536</v>
      </c>
      <c r="D473" s="103"/>
      <c r="E473" s="38">
        <v>11135121</v>
      </c>
      <c r="F473" s="103"/>
      <c r="G473" s="103"/>
      <c r="H473" s="103" t="s">
        <v>29</v>
      </c>
      <c r="I473" s="106">
        <f>'[1]1113 1'!BC71</f>
        <v>10</v>
      </c>
      <c r="J473" s="106">
        <f>'[1]1113 1'!BD71</f>
        <v>40000</v>
      </c>
      <c r="K473" s="106">
        <f t="shared" si="34"/>
        <v>20000</v>
      </c>
      <c r="L473" s="106">
        <f t="shared" si="35"/>
        <v>20000</v>
      </c>
      <c r="M473" s="103"/>
      <c r="N473" s="25"/>
      <c r="O473" s="27"/>
    </row>
    <row r="474" spans="1:15" s="28" customFormat="1" ht="17.25" customHeight="1">
      <c r="A474" s="103">
        <v>448</v>
      </c>
      <c r="B474" s="114"/>
      <c r="C474" s="67" t="s">
        <v>537</v>
      </c>
      <c r="D474" s="103"/>
      <c r="E474" s="38">
        <v>11135122</v>
      </c>
      <c r="F474" s="103"/>
      <c r="G474" s="103"/>
      <c r="H474" s="103" t="s">
        <v>29</v>
      </c>
      <c r="I474" s="106">
        <f>'[1]1113 1'!BC72</f>
        <v>1</v>
      </c>
      <c r="J474" s="106">
        <f>'[1]1113 1'!BD72</f>
        <v>16404.53</v>
      </c>
      <c r="K474" s="106">
        <f t="shared" si="34"/>
        <v>8202.2649999999994</v>
      </c>
      <c r="L474" s="106">
        <f t="shared" si="35"/>
        <v>8202.2649999999994</v>
      </c>
      <c r="M474" s="103"/>
      <c r="N474" s="25"/>
      <c r="O474" s="27"/>
    </row>
    <row r="475" spans="1:15" s="28" customFormat="1" ht="17.25" customHeight="1">
      <c r="A475" s="103">
        <v>449</v>
      </c>
      <c r="B475" s="114"/>
      <c r="C475" s="60" t="s">
        <v>540</v>
      </c>
      <c r="D475" s="103"/>
      <c r="E475" s="42" t="s">
        <v>542</v>
      </c>
      <c r="F475" s="103"/>
      <c r="G475" s="103"/>
      <c r="H475" s="103" t="s">
        <v>29</v>
      </c>
      <c r="I475" s="106">
        <f>'[1]дубр 1113 1'!BB4</f>
        <v>1</v>
      </c>
      <c r="J475" s="106">
        <f>'[1]дубр 1113 1'!BC4</f>
        <v>798</v>
      </c>
      <c r="K475" s="106">
        <f t="shared" si="34"/>
        <v>399</v>
      </c>
      <c r="L475" s="106">
        <f t="shared" si="35"/>
        <v>399</v>
      </c>
      <c r="M475" s="103"/>
      <c r="N475" s="25"/>
      <c r="O475" s="27"/>
    </row>
    <row r="476" spans="1:15" s="28" customFormat="1" ht="17.25" customHeight="1">
      <c r="A476" s="103">
        <v>450</v>
      </c>
      <c r="B476" s="114"/>
      <c r="C476" s="60" t="s">
        <v>541</v>
      </c>
      <c r="D476" s="103"/>
      <c r="E476" s="68" t="s">
        <v>543</v>
      </c>
      <c r="F476" s="103"/>
      <c r="G476" s="103"/>
      <c r="H476" s="103" t="s">
        <v>29</v>
      </c>
      <c r="I476" s="106">
        <f>'[1]дубр 1113 1'!BB5</f>
        <v>2</v>
      </c>
      <c r="J476" s="106">
        <f>'[1]дубр 1113 1'!BC5</f>
        <v>200</v>
      </c>
      <c r="K476" s="106">
        <f t="shared" si="34"/>
        <v>100</v>
      </c>
      <c r="L476" s="106">
        <f t="shared" ref="L476:L477" si="36">J476-K476</f>
        <v>100</v>
      </c>
      <c r="M476" s="103"/>
      <c r="N476" s="25"/>
      <c r="O476" s="27"/>
    </row>
    <row r="477" spans="1:15" s="28" customFormat="1" ht="17.25" customHeight="1">
      <c r="A477" s="103">
        <v>451</v>
      </c>
      <c r="B477" s="114"/>
      <c r="C477" s="60" t="s">
        <v>528</v>
      </c>
      <c r="D477" s="103"/>
      <c r="E477" s="68" t="s">
        <v>544</v>
      </c>
      <c r="F477" s="103"/>
      <c r="G477" s="103"/>
      <c r="H477" s="103" t="s">
        <v>29</v>
      </c>
      <c r="I477" s="106">
        <f>'[1]дубр 1113 1'!BB6</f>
        <v>2</v>
      </c>
      <c r="J477" s="106">
        <f>'[1]дубр 1113 1'!BC6</f>
        <v>600</v>
      </c>
      <c r="K477" s="106">
        <f t="shared" si="34"/>
        <v>300</v>
      </c>
      <c r="L477" s="106">
        <f t="shared" si="36"/>
        <v>300</v>
      </c>
      <c r="M477" s="103"/>
      <c r="N477" s="25"/>
      <c r="O477" s="27"/>
    </row>
    <row r="478" spans="1:15">
      <c r="A478" s="127"/>
      <c r="B478" s="76">
        <v>1114</v>
      </c>
      <c r="C478" s="168"/>
      <c r="D478" s="127"/>
      <c r="E478" s="127"/>
      <c r="F478" s="127"/>
      <c r="G478" s="127"/>
      <c r="H478" s="127"/>
      <c r="I478" s="131">
        <f>SUM(I480:I488)</f>
        <v>282</v>
      </c>
      <c r="J478" s="131">
        <f t="shared" ref="J478:L478" si="37">SUM(J480:J488)</f>
        <v>19282</v>
      </c>
      <c r="K478" s="131">
        <f t="shared" si="37"/>
        <v>9641</v>
      </c>
      <c r="L478" s="131">
        <f t="shared" si="37"/>
        <v>9641</v>
      </c>
      <c r="M478" s="127"/>
      <c r="N478" s="163"/>
      <c r="O478" s="159"/>
    </row>
    <row r="479" spans="1:15" ht="39">
      <c r="A479" s="127"/>
      <c r="B479" s="76" t="s">
        <v>19</v>
      </c>
      <c r="C479" s="168"/>
      <c r="D479" s="127"/>
      <c r="E479" s="127"/>
      <c r="F479" s="127"/>
      <c r="G479" s="127"/>
      <c r="H479" s="127"/>
      <c r="I479" s="129"/>
      <c r="J479" s="129"/>
      <c r="K479" s="129"/>
      <c r="L479" s="129"/>
      <c r="M479" s="127"/>
      <c r="N479" s="163"/>
      <c r="O479" s="159"/>
    </row>
    <row r="480" spans="1:15" s="28" customFormat="1" ht="15.75">
      <c r="A480" s="103">
        <v>452</v>
      </c>
      <c r="B480" s="113"/>
      <c r="C480" s="69" t="s">
        <v>545</v>
      </c>
      <c r="D480" s="103"/>
      <c r="E480" s="68">
        <v>1142001</v>
      </c>
      <c r="F480" s="103"/>
      <c r="G480" s="103"/>
      <c r="H480" s="103" t="s">
        <v>29</v>
      </c>
      <c r="I480" s="106">
        <f>'[1]дубравушка 1114'!BA4</f>
        <v>30</v>
      </c>
      <c r="J480" s="106">
        <f>'[1]дубравушка 1114'!BB4</f>
        <v>3000</v>
      </c>
      <c r="K480" s="106">
        <f>J480/2</f>
        <v>1500</v>
      </c>
      <c r="L480" s="106">
        <f>J480-K480</f>
        <v>1500</v>
      </c>
      <c r="M480" s="25"/>
      <c r="N480" s="25"/>
      <c r="O480" s="30"/>
    </row>
    <row r="481" spans="1:15" s="28" customFormat="1" ht="15.75">
      <c r="A481" s="103">
        <v>453</v>
      </c>
      <c r="B481" s="113"/>
      <c r="C481" s="69" t="s">
        <v>546</v>
      </c>
      <c r="D481" s="103"/>
      <c r="E481" s="68">
        <v>1142002</v>
      </c>
      <c r="F481" s="103"/>
      <c r="G481" s="103"/>
      <c r="H481" s="103" t="s">
        <v>29</v>
      </c>
      <c r="I481" s="106">
        <f>'[1]дубравушка 1114'!BA5</f>
        <v>89</v>
      </c>
      <c r="J481" s="106">
        <f>'[1]дубравушка 1114'!BB5</f>
        <v>7654</v>
      </c>
      <c r="K481" s="106">
        <f t="shared" ref="K481:K488" si="38">J481/2</f>
        <v>3827</v>
      </c>
      <c r="L481" s="106">
        <f t="shared" ref="L481:L484" si="39">J481-K481</f>
        <v>3827</v>
      </c>
      <c r="M481" s="51"/>
      <c r="N481" s="51"/>
      <c r="O481" s="30"/>
    </row>
    <row r="482" spans="1:15" s="28" customFormat="1" ht="15.75">
      <c r="A482" s="103">
        <v>454</v>
      </c>
      <c r="B482" s="113"/>
      <c r="C482" s="69" t="s">
        <v>547</v>
      </c>
      <c r="D482" s="103"/>
      <c r="E482" s="68">
        <v>1142003</v>
      </c>
      <c r="F482" s="103"/>
      <c r="G482" s="103"/>
      <c r="H482" s="103" t="s">
        <v>29</v>
      </c>
      <c r="I482" s="106">
        <f>'[1]дубравушка 1114'!BA6</f>
        <v>29</v>
      </c>
      <c r="J482" s="106">
        <f>'[1]дубравушка 1114'!BB6</f>
        <v>2088</v>
      </c>
      <c r="K482" s="106">
        <f t="shared" si="38"/>
        <v>1044</v>
      </c>
      <c r="L482" s="106">
        <f t="shared" si="39"/>
        <v>1044</v>
      </c>
      <c r="M482" s="51"/>
      <c r="N482" s="51"/>
      <c r="O482" s="30"/>
    </row>
    <row r="483" spans="1:15" s="28" customFormat="1" ht="15.75">
      <c r="A483" s="103">
        <v>455</v>
      </c>
      <c r="B483" s="113"/>
      <c r="C483" s="69" t="s">
        <v>548</v>
      </c>
      <c r="D483" s="103"/>
      <c r="E483" s="68">
        <v>1142004</v>
      </c>
      <c r="F483" s="103"/>
      <c r="G483" s="103"/>
      <c r="H483" s="103" t="s">
        <v>29</v>
      </c>
      <c r="I483" s="106">
        <f>'[1]дубравушка 1114'!BA7</f>
        <v>28</v>
      </c>
      <c r="J483" s="106">
        <f>'[1]дубравушка 1114'!BB7</f>
        <v>1540</v>
      </c>
      <c r="K483" s="106">
        <f t="shared" si="38"/>
        <v>770</v>
      </c>
      <c r="L483" s="106">
        <f t="shared" si="39"/>
        <v>770</v>
      </c>
      <c r="M483" s="51"/>
      <c r="N483" s="51"/>
      <c r="O483" s="30"/>
    </row>
    <row r="484" spans="1:15" s="28" customFormat="1" ht="15.75">
      <c r="A484" s="103">
        <v>456</v>
      </c>
      <c r="B484" s="113"/>
      <c r="C484" s="69" t="s">
        <v>549</v>
      </c>
      <c r="D484" s="103"/>
      <c r="E484" s="68">
        <v>1142005</v>
      </c>
      <c r="F484" s="103"/>
      <c r="G484" s="103"/>
      <c r="H484" s="103" t="s">
        <v>29</v>
      </c>
      <c r="I484" s="106">
        <f>'[1]дубравушка 1114'!BA8</f>
        <v>59</v>
      </c>
      <c r="J484" s="106">
        <f>'[1]дубравушка 1114'!BB8</f>
        <v>3245</v>
      </c>
      <c r="K484" s="106">
        <f t="shared" si="38"/>
        <v>1622.5</v>
      </c>
      <c r="L484" s="106">
        <f t="shared" si="39"/>
        <v>1622.5</v>
      </c>
      <c r="M484" s="51"/>
      <c r="N484" s="51"/>
      <c r="O484" s="30"/>
    </row>
    <row r="485" spans="1:15" s="28" customFormat="1" ht="15.75">
      <c r="A485" s="103">
        <v>457</v>
      </c>
      <c r="B485" s="113"/>
      <c r="C485" s="69" t="s">
        <v>550</v>
      </c>
      <c r="D485" s="103"/>
      <c r="E485" s="68">
        <v>1142006</v>
      </c>
      <c r="F485" s="103"/>
      <c r="G485" s="103"/>
      <c r="H485" s="103" t="s">
        <v>29</v>
      </c>
      <c r="I485" s="106">
        <f>'[1]дубравушка 1114'!BA9</f>
        <v>9</v>
      </c>
      <c r="J485" s="106">
        <f>'[1]дубравушка 1114'!BB9</f>
        <v>63</v>
      </c>
      <c r="K485" s="106">
        <f>J485/2</f>
        <v>31.5</v>
      </c>
      <c r="L485" s="106">
        <f>J485-K485</f>
        <v>31.5</v>
      </c>
      <c r="M485" s="25"/>
      <c r="N485" s="25"/>
      <c r="O485" s="30"/>
    </row>
    <row r="486" spans="1:15" s="28" customFormat="1" ht="15.75">
      <c r="A486" s="103">
        <v>458</v>
      </c>
      <c r="B486" s="113"/>
      <c r="C486" s="69" t="s">
        <v>550</v>
      </c>
      <c r="D486" s="103"/>
      <c r="E486" s="68">
        <v>1142007</v>
      </c>
      <c r="F486" s="103"/>
      <c r="G486" s="103"/>
      <c r="H486" s="103" t="s">
        <v>29</v>
      </c>
      <c r="I486" s="106">
        <f>'[1]дубравушка 1114'!BA10</f>
        <v>7</v>
      </c>
      <c r="J486" s="106">
        <f>'[1]дубравушка 1114'!BB10</f>
        <v>42</v>
      </c>
      <c r="K486" s="106">
        <f t="shared" si="38"/>
        <v>21</v>
      </c>
      <c r="L486" s="106">
        <f t="shared" ref="L486:L488" si="40">J486-K486</f>
        <v>21</v>
      </c>
      <c r="M486" s="25"/>
      <c r="N486" s="25"/>
      <c r="O486" s="30"/>
    </row>
    <row r="487" spans="1:15" s="28" customFormat="1" ht="15.75">
      <c r="A487" s="103">
        <v>459</v>
      </c>
      <c r="B487" s="113"/>
      <c r="C487" s="69" t="s">
        <v>551</v>
      </c>
      <c r="D487" s="103"/>
      <c r="E487" s="68">
        <v>1142008</v>
      </c>
      <c r="F487" s="103"/>
      <c r="G487" s="103"/>
      <c r="H487" s="103" t="s">
        <v>29</v>
      </c>
      <c r="I487" s="106">
        <f>'[1]дубравушка 1114'!BA11</f>
        <v>30</v>
      </c>
      <c r="J487" s="106">
        <f>'[1]дубравушка 1114'!BB11</f>
        <v>1440</v>
      </c>
      <c r="K487" s="106">
        <f t="shared" si="38"/>
        <v>720</v>
      </c>
      <c r="L487" s="106">
        <f t="shared" si="40"/>
        <v>720</v>
      </c>
      <c r="M487" s="25"/>
      <c r="N487" s="25"/>
      <c r="O487" s="30"/>
    </row>
    <row r="488" spans="1:15" s="28" customFormat="1" ht="26.25">
      <c r="A488" s="103">
        <v>460</v>
      </c>
      <c r="B488" s="113"/>
      <c r="C488" s="69" t="s">
        <v>552</v>
      </c>
      <c r="D488" s="103"/>
      <c r="E488" s="68">
        <v>1142009</v>
      </c>
      <c r="F488" s="103"/>
      <c r="G488" s="103"/>
      <c r="H488" s="103" t="s">
        <v>29</v>
      </c>
      <c r="I488" s="106">
        <f>'[1]дубравушка 1114'!BA12</f>
        <v>1</v>
      </c>
      <c r="J488" s="106">
        <f>'[1]дубравушка 1114'!BB12</f>
        <v>210</v>
      </c>
      <c r="K488" s="106">
        <f t="shared" si="38"/>
        <v>105</v>
      </c>
      <c r="L488" s="106">
        <f t="shared" si="40"/>
        <v>105</v>
      </c>
      <c r="M488" s="25"/>
      <c r="N488" s="25"/>
      <c r="O488" s="30"/>
    </row>
    <row r="489" spans="1:15" ht="15.75">
      <c r="A489" s="83"/>
      <c r="B489" s="124" t="s">
        <v>20</v>
      </c>
      <c r="C489" s="125"/>
      <c r="D489" s="125"/>
      <c r="E489" s="125"/>
      <c r="F489" s="125"/>
      <c r="G489" s="125"/>
      <c r="H489" s="126"/>
      <c r="I489" s="122">
        <f>I478+I132+I129</f>
        <v>5420</v>
      </c>
      <c r="J489" s="122">
        <f t="shared" ref="J489:L489" si="41">J478+J132+J129</f>
        <v>750033.44000000006</v>
      </c>
      <c r="K489" s="122">
        <f t="shared" si="41"/>
        <v>375016.72000000003</v>
      </c>
      <c r="L489" s="122">
        <f t="shared" si="41"/>
        <v>375016.72000000003</v>
      </c>
      <c r="M489" s="9"/>
      <c r="N489" s="9"/>
      <c r="O489" s="13"/>
    </row>
    <row r="490" spans="1:15">
      <c r="A490" s="127"/>
      <c r="B490" s="76">
        <v>1211</v>
      </c>
      <c r="C490" s="128"/>
      <c r="D490" s="127"/>
      <c r="E490" s="127"/>
      <c r="F490" s="127"/>
      <c r="G490" s="127"/>
      <c r="H490" s="127"/>
      <c r="I490" s="127"/>
      <c r="J490" s="169" t="s">
        <v>30</v>
      </c>
      <c r="K490" s="169" t="s">
        <v>30</v>
      </c>
      <c r="L490" s="169" t="s">
        <v>30</v>
      </c>
      <c r="M490" s="163"/>
      <c r="N490" s="163"/>
      <c r="O490" s="159"/>
    </row>
    <row r="491" spans="1:15" ht="39">
      <c r="A491" s="127"/>
      <c r="B491" s="76" t="s">
        <v>21</v>
      </c>
      <c r="C491" s="128"/>
      <c r="D491" s="127"/>
      <c r="E491" s="127"/>
      <c r="F491" s="127"/>
      <c r="G491" s="127"/>
      <c r="H491" s="127"/>
      <c r="I491" s="127"/>
      <c r="J491" s="169"/>
      <c r="K491" s="169"/>
      <c r="L491" s="169"/>
      <c r="M491" s="163"/>
      <c r="N491" s="163"/>
      <c r="O491" s="159"/>
    </row>
    <row r="492" spans="1:15" s="8" customFormat="1">
      <c r="A492" s="129"/>
      <c r="B492" s="76">
        <v>1212</v>
      </c>
      <c r="C492" s="130"/>
      <c r="D492" s="129"/>
      <c r="E492" s="129"/>
      <c r="F492" s="129"/>
      <c r="G492" s="129"/>
      <c r="H492" s="129"/>
      <c r="I492" s="129"/>
      <c r="J492" s="169" t="s">
        <v>30</v>
      </c>
      <c r="K492" s="169" t="s">
        <v>30</v>
      </c>
      <c r="L492" s="169" t="s">
        <v>30</v>
      </c>
      <c r="M492" s="170"/>
      <c r="N492" s="170"/>
      <c r="O492" s="171"/>
    </row>
    <row r="493" spans="1:15" s="8" customFormat="1" ht="51.75">
      <c r="A493" s="129"/>
      <c r="B493" s="76" t="s">
        <v>22</v>
      </c>
      <c r="C493" s="130"/>
      <c r="D493" s="129"/>
      <c r="E493" s="129"/>
      <c r="F493" s="129"/>
      <c r="G493" s="129"/>
      <c r="H493" s="129"/>
      <c r="I493" s="129"/>
      <c r="J493" s="169"/>
      <c r="K493" s="169"/>
      <c r="L493" s="169"/>
      <c r="M493" s="170"/>
      <c r="N493" s="170"/>
      <c r="O493" s="171"/>
    </row>
    <row r="494" spans="1:15" ht="15.75" hidden="1">
      <c r="A494" s="83"/>
      <c r="B494" s="76"/>
      <c r="C494" s="84"/>
      <c r="D494" s="83"/>
      <c r="E494" s="83"/>
      <c r="F494" s="83"/>
      <c r="G494" s="83"/>
      <c r="H494" s="83"/>
      <c r="I494" s="83"/>
      <c r="J494" s="100"/>
      <c r="K494" s="100"/>
      <c r="L494" s="100"/>
      <c r="M494" s="10"/>
      <c r="N494" s="10"/>
      <c r="O494" s="14"/>
    </row>
    <row r="495" spans="1:15" ht="15.75" hidden="1">
      <c r="A495" s="83"/>
      <c r="B495" s="76"/>
      <c r="C495" s="84"/>
      <c r="D495" s="83"/>
      <c r="E495" s="83"/>
      <c r="F495" s="83"/>
      <c r="G495" s="83"/>
      <c r="H495" s="83"/>
      <c r="I495" s="83"/>
      <c r="J495" s="100"/>
      <c r="K495" s="100"/>
      <c r="L495" s="100"/>
      <c r="M495" s="10"/>
      <c r="N495" s="10"/>
      <c r="O495" s="14"/>
    </row>
    <row r="496" spans="1:15">
      <c r="A496" s="127"/>
      <c r="B496" s="76">
        <v>1213</v>
      </c>
      <c r="C496" s="128"/>
      <c r="D496" s="127"/>
      <c r="E496" s="127"/>
      <c r="F496" s="127"/>
      <c r="G496" s="127"/>
      <c r="H496" s="127"/>
      <c r="I496" s="127"/>
      <c r="J496" s="169" t="s">
        <v>30</v>
      </c>
      <c r="K496" s="169" t="s">
        <v>30</v>
      </c>
      <c r="L496" s="169" t="s">
        <v>30</v>
      </c>
      <c r="M496" s="163"/>
      <c r="N496" s="163"/>
      <c r="O496" s="159"/>
    </row>
    <row r="497" spans="1:15" ht="39">
      <c r="A497" s="127"/>
      <c r="B497" s="76" t="s">
        <v>23</v>
      </c>
      <c r="C497" s="128"/>
      <c r="D497" s="127"/>
      <c r="E497" s="127"/>
      <c r="F497" s="127"/>
      <c r="G497" s="127"/>
      <c r="H497" s="127"/>
      <c r="I497" s="127"/>
      <c r="J497" s="169"/>
      <c r="K497" s="169"/>
      <c r="L497" s="169"/>
      <c r="M497" s="163"/>
      <c r="N497" s="163"/>
      <c r="O497" s="159"/>
    </row>
    <row r="498" spans="1:15">
      <c r="A498" s="127"/>
      <c r="B498" s="76">
        <v>1214</v>
      </c>
      <c r="C498" s="128"/>
      <c r="D498" s="127"/>
      <c r="E498" s="127"/>
      <c r="F498" s="127"/>
      <c r="G498" s="127"/>
      <c r="H498" s="127"/>
      <c r="I498" s="127"/>
      <c r="J498" s="169" t="s">
        <v>30</v>
      </c>
      <c r="K498" s="169" t="s">
        <v>30</v>
      </c>
      <c r="L498" s="169" t="s">
        <v>30</v>
      </c>
      <c r="M498" s="163"/>
      <c r="N498" s="163"/>
      <c r="O498" s="159"/>
    </row>
    <row r="499" spans="1:15" ht="39">
      <c r="A499" s="127"/>
      <c r="B499" s="76" t="s">
        <v>24</v>
      </c>
      <c r="C499" s="128"/>
      <c r="D499" s="127"/>
      <c r="E499" s="127"/>
      <c r="F499" s="127"/>
      <c r="G499" s="127"/>
      <c r="H499" s="127"/>
      <c r="I499" s="127"/>
      <c r="J499" s="169"/>
      <c r="K499" s="169"/>
      <c r="L499" s="169"/>
      <c r="M499" s="163"/>
      <c r="N499" s="163"/>
      <c r="O499" s="159"/>
    </row>
    <row r="500" spans="1:15">
      <c r="A500" s="127"/>
      <c r="B500" s="76">
        <v>1215</v>
      </c>
      <c r="C500" s="128"/>
      <c r="D500" s="127"/>
      <c r="E500" s="127"/>
      <c r="F500" s="127"/>
      <c r="G500" s="127"/>
      <c r="H500" s="127"/>
      <c r="I500" s="127"/>
      <c r="J500" s="169" t="s">
        <v>30</v>
      </c>
      <c r="K500" s="169" t="s">
        <v>30</v>
      </c>
      <c r="L500" s="169" t="s">
        <v>30</v>
      </c>
      <c r="M500" s="163"/>
      <c r="N500" s="163"/>
      <c r="O500" s="159"/>
    </row>
    <row r="501" spans="1:15" ht="39">
      <c r="A501" s="127"/>
      <c r="B501" s="76" t="s">
        <v>25</v>
      </c>
      <c r="C501" s="128"/>
      <c r="D501" s="127"/>
      <c r="E501" s="127"/>
      <c r="F501" s="127"/>
      <c r="G501" s="127"/>
      <c r="H501" s="127"/>
      <c r="I501" s="127"/>
      <c r="J501" s="169"/>
      <c r="K501" s="169"/>
      <c r="L501" s="169"/>
      <c r="M501" s="163"/>
      <c r="N501" s="163"/>
      <c r="O501" s="159"/>
    </row>
    <row r="502" spans="1:15">
      <c r="A502" s="127"/>
      <c r="B502" s="76">
        <v>1216</v>
      </c>
      <c r="C502" s="128"/>
      <c r="D502" s="127"/>
      <c r="E502" s="127"/>
      <c r="F502" s="127"/>
      <c r="G502" s="127"/>
      <c r="H502" s="127"/>
      <c r="I502" s="127"/>
      <c r="J502" s="169" t="s">
        <v>30</v>
      </c>
      <c r="K502" s="169" t="s">
        <v>30</v>
      </c>
      <c r="L502" s="169" t="s">
        <v>30</v>
      </c>
      <c r="M502" s="163"/>
      <c r="N502" s="163"/>
      <c r="O502" s="159"/>
    </row>
    <row r="503" spans="1:15" ht="39">
      <c r="A503" s="127"/>
      <c r="B503" s="76" t="s">
        <v>26</v>
      </c>
      <c r="C503" s="128"/>
      <c r="D503" s="127"/>
      <c r="E503" s="127"/>
      <c r="F503" s="127"/>
      <c r="G503" s="127"/>
      <c r="H503" s="127"/>
      <c r="I503" s="127"/>
      <c r="J503" s="169"/>
      <c r="K503" s="169"/>
      <c r="L503" s="169"/>
      <c r="M503" s="163"/>
      <c r="N503" s="163"/>
      <c r="O503" s="159"/>
    </row>
    <row r="504" spans="1:15" ht="15.75">
      <c r="A504" s="83"/>
      <c r="B504" s="173" t="s">
        <v>27</v>
      </c>
      <c r="C504" s="173"/>
      <c r="D504" s="173"/>
      <c r="E504" s="173"/>
      <c r="F504" s="173"/>
      <c r="G504" s="173"/>
      <c r="H504" s="173"/>
      <c r="I504" s="83"/>
      <c r="J504" s="83" t="str">
        <f>J492</f>
        <v>___</v>
      </c>
      <c r="K504" s="83" t="str">
        <f t="shared" ref="K504:L504" si="42">K492</f>
        <v>___</v>
      </c>
      <c r="L504" s="83" t="str">
        <f t="shared" si="42"/>
        <v>___</v>
      </c>
      <c r="M504" s="10"/>
      <c r="N504" s="10"/>
      <c r="O504" s="13"/>
    </row>
    <row r="505" spans="1:15" ht="15.75">
      <c r="A505" s="83"/>
      <c r="B505" s="173" t="s">
        <v>28</v>
      </c>
      <c r="C505" s="173"/>
      <c r="D505" s="173"/>
      <c r="E505" s="173"/>
      <c r="F505" s="173"/>
      <c r="G505" s="173"/>
      <c r="H505" s="173"/>
      <c r="I505" s="110">
        <f>I489+I128</f>
        <v>5760</v>
      </c>
      <c r="J505" s="110">
        <f t="shared" ref="J505:L505" si="43">J489+J128</f>
        <v>11141823.143999999</v>
      </c>
      <c r="K505" s="110">
        <f t="shared" si="43"/>
        <v>3244462.3957999996</v>
      </c>
      <c r="L505" s="110">
        <f t="shared" si="43"/>
        <v>7897360.7481999993</v>
      </c>
      <c r="M505" s="3"/>
      <c r="N505" s="3"/>
      <c r="O505" s="13"/>
    </row>
    <row r="506" spans="1:15" ht="15.75">
      <c r="A506" s="1"/>
    </row>
    <row r="507" spans="1:15" ht="15.75">
      <c r="B507" s="174"/>
      <c r="C507" s="174"/>
      <c r="D507" s="174"/>
      <c r="E507" s="174"/>
      <c r="F507" s="174"/>
    </row>
    <row r="508" spans="1:15">
      <c r="E508" s="5"/>
      <c r="F508" s="5"/>
      <c r="G508" s="5"/>
      <c r="H508" s="5"/>
    </row>
    <row r="509" spans="1:15" ht="18.75">
      <c r="B509" s="175"/>
      <c r="C509" s="176" t="s">
        <v>39</v>
      </c>
      <c r="D509" s="175"/>
      <c r="E509" s="177" t="s">
        <v>33</v>
      </c>
      <c r="F509" s="178" t="s">
        <v>42</v>
      </c>
      <c r="G509" s="178"/>
      <c r="H509" s="178"/>
    </row>
    <row r="510" spans="1:15" ht="18.75">
      <c r="B510" s="175"/>
      <c r="C510" s="176"/>
      <c r="D510" s="175"/>
      <c r="E510" s="177"/>
      <c r="F510" s="179"/>
      <c r="G510" s="179"/>
      <c r="H510" s="179"/>
    </row>
    <row r="511" spans="1:15" ht="18.75">
      <c r="B511" s="175"/>
      <c r="C511" s="176" t="s">
        <v>40</v>
      </c>
      <c r="D511" s="175"/>
      <c r="E511" s="177" t="s">
        <v>34</v>
      </c>
      <c r="F511" s="178" t="s">
        <v>553</v>
      </c>
      <c r="G511" s="178"/>
      <c r="H511" s="178"/>
    </row>
    <row r="512" spans="1:15" ht="18.75">
      <c r="B512" s="175"/>
      <c r="C512" s="176"/>
      <c r="D512" s="175"/>
      <c r="E512" s="177"/>
      <c r="F512" s="179"/>
      <c r="G512" s="179"/>
      <c r="H512" s="179"/>
    </row>
    <row r="513" spans="1:8" ht="18.75">
      <c r="B513" s="175"/>
      <c r="C513" s="176"/>
      <c r="D513" s="175"/>
      <c r="E513" s="177" t="s">
        <v>33</v>
      </c>
      <c r="F513" s="178" t="s">
        <v>554</v>
      </c>
      <c r="G513" s="178"/>
      <c r="H513" s="178"/>
    </row>
    <row r="514" spans="1:8" ht="18.75">
      <c r="B514" s="175"/>
      <c r="C514" s="176"/>
      <c r="D514" s="175"/>
      <c r="E514" s="177"/>
      <c r="F514" s="179"/>
      <c r="G514" s="179"/>
      <c r="H514" s="179"/>
    </row>
    <row r="515" spans="1:8" ht="18.75">
      <c r="B515" s="175"/>
      <c r="C515" s="176"/>
      <c r="D515" s="175"/>
      <c r="E515" s="177" t="s">
        <v>33</v>
      </c>
      <c r="F515" s="178" t="s">
        <v>43</v>
      </c>
      <c r="G515" s="178"/>
      <c r="H515" s="178"/>
    </row>
    <row r="516" spans="1:8" ht="18.75">
      <c r="B516" s="175"/>
      <c r="C516" s="176"/>
      <c r="D516" s="175"/>
      <c r="E516" s="177"/>
      <c r="F516" s="179"/>
      <c r="G516" s="179"/>
      <c r="H516" s="179"/>
    </row>
    <row r="517" spans="1:8" ht="18.75">
      <c r="B517" s="175"/>
      <c r="C517" s="176"/>
      <c r="D517" s="175"/>
      <c r="E517" s="177" t="s">
        <v>33</v>
      </c>
      <c r="F517" s="178" t="s">
        <v>555</v>
      </c>
      <c r="G517" s="178"/>
      <c r="H517" s="178"/>
    </row>
    <row r="518" spans="1:8" ht="18.75">
      <c r="B518" s="175"/>
      <c r="C518" s="176"/>
      <c r="D518" s="175"/>
      <c r="E518" s="177"/>
      <c r="F518" s="179"/>
      <c r="G518" s="179"/>
      <c r="H518" s="179"/>
    </row>
    <row r="519" spans="1:8" ht="18.75">
      <c r="B519" s="175"/>
      <c r="C519" s="180"/>
      <c r="D519" s="181"/>
      <c r="E519" s="182" t="s">
        <v>41</v>
      </c>
      <c r="F519" s="178" t="s">
        <v>44</v>
      </c>
      <c r="G519" s="178"/>
      <c r="H519" s="178"/>
    </row>
    <row r="520" spans="1:8" ht="18.75">
      <c r="B520" s="175"/>
      <c r="C520" s="176"/>
      <c r="D520" s="175"/>
      <c r="E520" s="177"/>
      <c r="F520" s="183"/>
      <c r="G520" s="183"/>
      <c r="H520" s="183"/>
    </row>
    <row r="521" spans="1:8">
      <c r="E521" s="5"/>
      <c r="F521" s="75"/>
      <c r="G521" s="75"/>
      <c r="H521" s="75"/>
    </row>
    <row r="524" spans="1:8">
      <c r="A524" s="7"/>
      <c r="B524" s="7"/>
      <c r="C524" s="6"/>
      <c r="D524" s="5"/>
      <c r="E524" s="172"/>
      <c r="F524" s="172"/>
      <c r="G524" s="172"/>
    </row>
    <row r="525" spans="1:8">
      <c r="A525" s="7"/>
      <c r="B525" s="7"/>
      <c r="C525" s="6"/>
      <c r="D525" s="5"/>
      <c r="E525" s="5"/>
      <c r="F525" s="5"/>
      <c r="G525" s="5"/>
    </row>
    <row r="526" spans="1:8">
      <c r="A526" s="7"/>
      <c r="B526" s="7"/>
      <c r="C526" s="6"/>
      <c r="D526" s="5"/>
      <c r="E526" s="5"/>
      <c r="F526" s="5"/>
      <c r="G526" s="5"/>
    </row>
    <row r="527" spans="1:8">
      <c r="A527" s="7"/>
      <c r="B527" s="7"/>
      <c r="C527" s="6"/>
      <c r="D527" s="5"/>
      <c r="E527" s="5"/>
      <c r="F527" s="5"/>
      <c r="G527" s="5"/>
    </row>
    <row r="528" spans="1:8">
      <c r="A528" s="7"/>
      <c r="B528" s="7"/>
      <c r="C528" s="6"/>
      <c r="D528" s="5"/>
      <c r="E528" s="5"/>
      <c r="F528" s="5"/>
      <c r="G528" s="5"/>
    </row>
    <row r="529" spans="1:7">
      <c r="A529" s="7"/>
      <c r="B529" s="7"/>
      <c r="C529" s="6"/>
      <c r="D529" s="5"/>
      <c r="E529" s="5"/>
      <c r="F529" s="5"/>
      <c r="G529" s="5"/>
    </row>
    <row r="530" spans="1:7">
      <c r="A530" s="7"/>
      <c r="B530" s="7"/>
      <c r="C530" s="6"/>
      <c r="D530" s="5"/>
      <c r="E530" s="5"/>
      <c r="F530" s="5"/>
      <c r="G530" s="5"/>
    </row>
  </sheetData>
  <mergeCells count="187">
    <mergeCell ref="E524:G524"/>
    <mergeCell ref="F518:H518"/>
    <mergeCell ref="F519:H519"/>
    <mergeCell ref="F513:H513"/>
    <mergeCell ref="F514:H514"/>
    <mergeCell ref="M502:M503"/>
    <mergeCell ref="N502:N503"/>
    <mergeCell ref="O502:O503"/>
    <mergeCell ref="B504:H504"/>
    <mergeCell ref="B505:H505"/>
    <mergeCell ref="B507:F507"/>
    <mergeCell ref="G502:G503"/>
    <mergeCell ref="H502:H503"/>
    <mergeCell ref="I502:I503"/>
    <mergeCell ref="J502:J503"/>
    <mergeCell ref="K502:K503"/>
    <mergeCell ref="L502:L503"/>
    <mergeCell ref="F517:H517"/>
    <mergeCell ref="F516:H516"/>
    <mergeCell ref="F515:H515"/>
    <mergeCell ref="F512:H512"/>
    <mergeCell ref="F511:H511"/>
    <mergeCell ref="F510:H510"/>
    <mergeCell ref="F509:H509"/>
    <mergeCell ref="K500:K501"/>
    <mergeCell ref="L500:L501"/>
    <mergeCell ref="M500:M501"/>
    <mergeCell ref="N500:N501"/>
    <mergeCell ref="O500:O501"/>
    <mergeCell ref="A498:A499"/>
    <mergeCell ref="C498:C499"/>
    <mergeCell ref="D498:D499"/>
    <mergeCell ref="A502:A503"/>
    <mergeCell ref="C502:C503"/>
    <mergeCell ref="D502:D503"/>
    <mergeCell ref="E502:E503"/>
    <mergeCell ref="F502:F503"/>
    <mergeCell ref="A500:A501"/>
    <mergeCell ref="C500:C501"/>
    <mergeCell ref="D500:D501"/>
    <mergeCell ref="E500:E501"/>
    <mergeCell ref="F500:F501"/>
    <mergeCell ref="G500:G501"/>
    <mergeCell ref="H500:H501"/>
    <mergeCell ref="I500:I501"/>
    <mergeCell ref="J500:J501"/>
    <mergeCell ref="E498:E499"/>
    <mergeCell ref="F498:F499"/>
    <mergeCell ref="G498:G499"/>
    <mergeCell ref="H498:H499"/>
    <mergeCell ref="G496:G497"/>
    <mergeCell ref="H496:H497"/>
    <mergeCell ref="M492:M493"/>
    <mergeCell ref="N492:N493"/>
    <mergeCell ref="O492:O493"/>
    <mergeCell ref="O498:O499"/>
    <mergeCell ref="I498:I499"/>
    <mergeCell ref="J498:J499"/>
    <mergeCell ref="K498:K499"/>
    <mergeCell ref="L498:L499"/>
    <mergeCell ref="M498:M499"/>
    <mergeCell ref="N498:N499"/>
    <mergeCell ref="A496:A497"/>
    <mergeCell ref="C496:C497"/>
    <mergeCell ref="D496:D497"/>
    <mergeCell ref="E496:E497"/>
    <mergeCell ref="F496:F497"/>
    <mergeCell ref="M496:M497"/>
    <mergeCell ref="N496:N497"/>
    <mergeCell ref="O496:O497"/>
    <mergeCell ref="I496:I497"/>
    <mergeCell ref="J496:J497"/>
    <mergeCell ref="K496:K497"/>
    <mergeCell ref="L496:L497"/>
    <mergeCell ref="O490:O491"/>
    <mergeCell ref="A492:A493"/>
    <mergeCell ref="C492:C493"/>
    <mergeCell ref="D492:D493"/>
    <mergeCell ref="E492:E493"/>
    <mergeCell ref="F492:F493"/>
    <mergeCell ref="G492:G493"/>
    <mergeCell ref="H492:H493"/>
    <mergeCell ref="I492:I493"/>
    <mergeCell ref="J492:J493"/>
    <mergeCell ref="I490:I491"/>
    <mergeCell ref="J490:J491"/>
    <mergeCell ref="K490:K491"/>
    <mergeCell ref="L490:L491"/>
    <mergeCell ref="M490:M491"/>
    <mergeCell ref="N490:N491"/>
    <mergeCell ref="K492:K493"/>
    <mergeCell ref="L492:L493"/>
    <mergeCell ref="O478:O479"/>
    <mergeCell ref="K132:K133"/>
    <mergeCell ref="M132:M133"/>
    <mergeCell ref="A478:A479"/>
    <mergeCell ref="C478:C479"/>
    <mergeCell ref="D478:D479"/>
    <mergeCell ref="E478:E479"/>
    <mergeCell ref="F478:F479"/>
    <mergeCell ref="G478:G479"/>
    <mergeCell ref="H478:H479"/>
    <mergeCell ref="I478:I479"/>
    <mergeCell ref="L478:L479"/>
    <mergeCell ref="M478:M479"/>
    <mergeCell ref="N478:N479"/>
    <mergeCell ref="J478:J479"/>
    <mergeCell ref="O129:O130"/>
    <mergeCell ref="A132:A133"/>
    <mergeCell ref="C132:C133"/>
    <mergeCell ref="D132:D133"/>
    <mergeCell ref="E132:E133"/>
    <mergeCell ref="F132:F133"/>
    <mergeCell ref="G132:G133"/>
    <mergeCell ref="H132:H133"/>
    <mergeCell ref="I132:I133"/>
    <mergeCell ref="J132:J133"/>
    <mergeCell ref="H129:H130"/>
    <mergeCell ref="I129:I130"/>
    <mergeCell ref="J129:J130"/>
    <mergeCell ref="K129:K130"/>
    <mergeCell ref="M129:M130"/>
    <mergeCell ref="N129:N130"/>
    <mergeCell ref="A129:A130"/>
    <mergeCell ref="C129:C130"/>
    <mergeCell ref="D129:D130"/>
    <mergeCell ref="E129:E130"/>
    <mergeCell ref="F129:F130"/>
    <mergeCell ref="G129:G130"/>
    <mergeCell ref="L129:L130"/>
    <mergeCell ref="L132:L133"/>
    <mergeCell ref="J83:J84"/>
    <mergeCell ref="K83:K84"/>
    <mergeCell ref="L83:L84"/>
    <mergeCell ref="N83:N84"/>
    <mergeCell ref="O83:O84"/>
    <mergeCell ref="A8:A9"/>
    <mergeCell ref="C8:C9"/>
    <mergeCell ref="D8:D9"/>
    <mergeCell ref="E8:E9"/>
    <mergeCell ref="F8:F9"/>
    <mergeCell ref="G8:G9"/>
    <mergeCell ref="H8:H9"/>
    <mergeCell ref="M8:M9"/>
    <mergeCell ref="N8:N9"/>
    <mergeCell ref="H31:H32"/>
    <mergeCell ref="M31:M32"/>
    <mergeCell ref="A83:A84"/>
    <mergeCell ref="I83:I84"/>
    <mergeCell ref="K478:K479"/>
    <mergeCell ref="O1:O3"/>
    <mergeCell ref="A2:N2"/>
    <mergeCell ref="A3:N3"/>
    <mergeCell ref="A4:A6"/>
    <mergeCell ref="B4:B6"/>
    <mergeCell ref="D4:D6"/>
    <mergeCell ref="E4:G4"/>
    <mergeCell ref="H4:H6"/>
    <mergeCell ref="I4:M5"/>
    <mergeCell ref="N4:N6"/>
    <mergeCell ref="E5:E6"/>
    <mergeCell ref="F5:F6"/>
    <mergeCell ref="G5:G6"/>
    <mergeCell ref="C4:C6"/>
    <mergeCell ref="A1:N1"/>
    <mergeCell ref="O8:O9"/>
    <mergeCell ref="A31:A32"/>
    <mergeCell ref="C31:C32"/>
    <mergeCell ref="D31:D32"/>
    <mergeCell ref="E31:E32"/>
    <mergeCell ref="F31:F32"/>
    <mergeCell ref="G31:G32"/>
    <mergeCell ref="B489:H489"/>
    <mergeCell ref="A490:A491"/>
    <mergeCell ref="C490:C491"/>
    <mergeCell ref="B128:H128"/>
    <mergeCell ref="C83:C84"/>
    <mergeCell ref="D83:D84"/>
    <mergeCell ref="E83:E84"/>
    <mergeCell ref="F83:F84"/>
    <mergeCell ref="G83:G84"/>
    <mergeCell ref="H83:H84"/>
    <mergeCell ref="D490:D491"/>
    <mergeCell ref="E490:E491"/>
    <mergeCell ref="F490:F491"/>
    <mergeCell ref="G490:G491"/>
    <mergeCell ref="H490:H491"/>
  </mergeCells>
  <conditionalFormatting sqref="C82">
    <cfRule type="cellIs" dxfId="13" priority="61" stopIfTrue="1" operator="equal">
      <formula>0</formula>
    </cfRule>
  </conditionalFormatting>
  <conditionalFormatting sqref="C114:C123">
    <cfRule type="cellIs" dxfId="12" priority="27" stopIfTrue="1" operator="equal">
      <formula>0</formula>
    </cfRule>
  </conditionalFormatting>
  <conditionalFormatting sqref="C126:C127">
    <cfRule type="cellIs" dxfId="11" priority="26" stopIfTrue="1" operator="equal">
      <formula>0</formula>
    </cfRule>
  </conditionalFormatting>
  <conditionalFormatting sqref="C134:C261 C263:C266">
    <cfRule type="cellIs" dxfId="10" priority="25" stopIfTrue="1" operator="equal">
      <formula>0</formula>
    </cfRule>
  </conditionalFormatting>
  <conditionalFormatting sqref="C269:C477">
    <cfRule type="cellIs" dxfId="9" priority="5" stopIfTrue="1" operator="equal">
      <formula>0</formula>
    </cfRule>
  </conditionalFormatting>
  <conditionalFormatting sqref="C480:C488">
    <cfRule type="cellIs" dxfId="8" priority="2" stopIfTrue="1" operator="equal">
      <formula>0</formula>
    </cfRule>
  </conditionalFormatting>
  <conditionalFormatting sqref="D10:E22">
    <cfRule type="cellIs" dxfId="7" priority="49" stopIfTrue="1" operator="equal">
      <formula>0</formula>
    </cfRule>
  </conditionalFormatting>
  <conditionalFormatting sqref="D24:E30">
    <cfRule type="cellIs" dxfId="6" priority="46" stopIfTrue="1" operator="equal">
      <formula>0</formula>
    </cfRule>
  </conditionalFormatting>
  <conditionalFormatting sqref="D33:E78">
    <cfRule type="cellIs" dxfId="5" priority="34" stopIfTrue="1" operator="equal">
      <formula>0</formula>
    </cfRule>
  </conditionalFormatting>
  <conditionalFormatting sqref="D81:E82">
    <cfRule type="cellIs" dxfId="4" priority="52" stopIfTrue="1" operator="equal">
      <formula>0</formula>
    </cfRule>
  </conditionalFormatting>
  <conditionalFormatting sqref="D85:E111">
    <cfRule type="cellIs" dxfId="3" priority="29" stopIfTrue="1" operator="equal">
      <formula>0</formula>
    </cfRule>
  </conditionalFormatting>
  <conditionalFormatting sqref="E126:E127">
    <cfRule type="cellIs" dxfId="2" priority="51" stopIfTrue="1" operator="equal">
      <formula>0</formula>
    </cfRule>
  </conditionalFormatting>
  <conditionalFormatting sqref="E134:E477">
    <cfRule type="cellIs" dxfId="1" priority="3" stopIfTrue="1" operator="equal">
      <formula>0</formula>
    </cfRule>
  </conditionalFormatting>
  <conditionalFormatting sqref="E480:E488">
    <cfRule type="cellIs" dxfId="0" priority="1" stopIfTrue="1" operator="equal">
      <formula>0</formula>
    </cfRule>
  </conditionalFormatting>
  <printOptions horizontalCentered="1"/>
  <pageMargins left="0.70866141732283472" right="0.31496062992125984" top="0.74803149606299213" bottom="0.74803149606299213" header="0.31496062992125984" footer="0.31496062992125984"/>
  <pageSetup paperSize="9" scale="60" orientation="landscape" r:id="rId1"/>
  <rowBreaks count="1" manualBreakCount="1">
    <brk id="489" max="27" man="1"/>
  </rowBreaks>
  <colBreaks count="1" manualBreakCount="1">
    <brk id="1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кам</vt:lpstr>
      <vt:lpstr>кам!Область_печати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2026-08-28T08:57:55Z</dcterms:modified>
</cp:coreProperties>
</file>